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BCK w Łubiance\Desktop\BCK\Sport\Biegi\Grand Prix 2018\"/>
    </mc:Choice>
  </mc:AlternateContent>
  <xr:revisionPtr revIDLastSave="0" documentId="13_ncr:1_{811FF31E-25ED-444F-8276-5AB1CA46D16A}" xr6:coauthVersionLast="41" xr6:coauthVersionMax="41" xr10:uidLastSave="{00000000-0000-0000-0000-000000000000}"/>
  <bookViews>
    <workbookView xWindow="-108" yWindow="-108" windowWidth="23256" windowHeight="12576" firstSheet="12" activeTab="16" xr2:uid="{00000000-000D-0000-FFFF-FFFF00000000}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400'!$A$2:$M$9</definedName>
    <definedName name="_xlnm._FilterDatabase" localSheetId="9" hidden="1">'Kat. dz. 10-12 lat, 800'!$A$3:$M$5</definedName>
    <definedName name="_xlnm._FilterDatabase" localSheetId="13" hidden="1">'Kat. dz. 13-15 lat, 1400'!$A$3:$M$5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6" i="16" l="1"/>
  <c r="F6" i="16"/>
  <c r="M10" i="15"/>
  <c r="M11" i="15"/>
  <c r="M12" i="15"/>
  <c r="F10" i="15"/>
  <c r="F11" i="15"/>
  <c r="F12" i="15"/>
  <c r="M8" i="22"/>
  <c r="M12" i="22"/>
  <c r="F8" i="22"/>
  <c r="F12" i="22"/>
  <c r="M13" i="21"/>
  <c r="F13" i="21"/>
  <c r="M14" i="31"/>
  <c r="M18" i="31"/>
  <c r="F14" i="31"/>
  <c r="F18" i="31"/>
  <c r="M12" i="29" l="1"/>
  <c r="M15" i="29"/>
  <c r="F12" i="29"/>
  <c r="F15" i="29"/>
  <c r="M7" i="18" l="1"/>
  <c r="F7" i="18"/>
  <c r="M5" i="17"/>
  <c r="F5" i="17"/>
  <c r="M8" i="16"/>
  <c r="M7" i="16"/>
  <c r="F7" i="16"/>
  <c r="F8" i="16"/>
  <c r="M4" i="15"/>
  <c r="M5" i="15"/>
  <c r="M7" i="15"/>
  <c r="M9" i="15"/>
  <c r="F4" i="15"/>
  <c r="F5" i="15"/>
  <c r="F7" i="15"/>
  <c r="F9" i="15"/>
  <c r="M10" i="22"/>
  <c r="M14" i="22"/>
  <c r="F10" i="22"/>
  <c r="F14" i="22"/>
  <c r="M9" i="21"/>
  <c r="M12" i="21"/>
  <c r="M14" i="21"/>
  <c r="M16" i="21"/>
  <c r="F9" i="21"/>
  <c r="F12" i="21"/>
  <c r="F14" i="21"/>
  <c r="F16" i="21"/>
  <c r="M13" i="31"/>
  <c r="M16" i="31"/>
  <c r="F13" i="31"/>
  <c r="F16" i="31"/>
  <c r="M11" i="29"/>
  <c r="M14" i="29"/>
  <c r="F11" i="29"/>
  <c r="F14" i="29"/>
  <c r="M6" i="18" l="1"/>
  <c r="F6" i="18"/>
  <c r="M4" i="17"/>
  <c r="M6" i="17"/>
  <c r="M17" i="22"/>
  <c r="F17" i="22"/>
  <c r="M4" i="21" l="1"/>
  <c r="F19" i="31" l="1"/>
  <c r="M19" i="31"/>
  <c r="M9" i="29"/>
  <c r="F9" i="29"/>
  <c r="M15" i="21" l="1"/>
  <c r="F15" i="21"/>
  <c r="M20" i="31"/>
  <c r="F20" i="31"/>
  <c r="M15" i="22" l="1"/>
  <c r="F15" i="22"/>
  <c r="M9" i="31"/>
  <c r="M17" i="31"/>
  <c r="F9" i="31"/>
  <c r="F17" i="31"/>
  <c r="M10" i="29"/>
  <c r="F10" i="29"/>
  <c r="M10" i="31" l="1"/>
  <c r="F10" i="31"/>
  <c r="M11" i="31"/>
  <c r="F11" i="31"/>
  <c r="M12" i="31"/>
  <c r="F12" i="31"/>
  <c r="M7" i="31"/>
  <c r="F7" i="31"/>
  <c r="M15" i="31"/>
  <c r="F15" i="31"/>
  <c r="M4" i="31"/>
  <c r="F4" i="31"/>
  <c r="M5" i="31"/>
  <c r="F5" i="31"/>
  <c r="M6" i="31"/>
  <c r="F6" i="31"/>
  <c r="M8" i="31"/>
  <c r="F8" i="31"/>
  <c r="F10" i="21"/>
  <c r="M10" i="21"/>
  <c r="M6" i="22"/>
  <c r="M4" i="22"/>
  <c r="M11" i="22"/>
  <c r="F6" i="22"/>
  <c r="F4" i="22"/>
  <c r="F11" i="22"/>
  <c r="M7" i="29"/>
  <c r="M5" i="29"/>
  <c r="M4" i="29"/>
  <c r="F7" i="29"/>
  <c r="F5" i="29"/>
  <c r="F4" i="29"/>
  <c r="F4" i="17" l="1"/>
  <c r="F13" i="22"/>
  <c r="F16" i="22"/>
  <c r="M16" i="22"/>
  <c r="M5" i="21" l="1"/>
  <c r="F5" i="21"/>
  <c r="M8" i="29"/>
  <c r="M13" i="29"/>
  <c r="F8" i="29"/>
  <c r="F13" i="29"/>
  <c r="J9" i="19" l="1"/>
  <c r="C9" i="19"/>
  <c r="F7" i="21"/>
  <c r="F11" i="21"/>
  <c r="F6" i="21"/>
  <c r="F8" i="21"/>
  <c r="F4" i="21"/>
  <c r="F6" i="29"/>
  <c r="F5" i="18" l="1"/>
  <c r="F4" i="18"/>
  <c r="M5" i="18"/>
  <c r="M4" i="18"/>
  <c r="F10" i="16"/>
  <c r="F11" i="16"/>
  <c r="M10" i="16"/>
  <c r="M11" i="16"/>
  <c r="F8" i="15"/>
  <c r="M8" i="15"/>
  <c r="M8" i="21"/>
  <c r="M7" i="22" l="1"/>
  <c r="F7" i="22"/>
  <c r="M6" i="29" l="1"/>
  <c r="J8" i="19" l="1"/>
  <c r="C8" i="19"/>
  <c r="J6" i="19"/>
  <c r="C6" i="19"/>
  <c r="J7" i="19"/>
  <c r="C7" i="19"/>
  <c r="J5" i="19"/>
  <c r="C5" i="19"/>
  <c r="F6" i="17"/>
  <c r="M4" i="16"/>
  <c r="F4" i="16"/>
  <c r="M9" i="16"/>
  <c r="F9" i="16"/>
  <c r="M5" i="16"/>
  <c r="F5" i="16"/>
  <c r="M6" i="15"/>
  <c r="F6" i="15"/>
  <c r="M3" i="22"/>
  <c r="F3" i="22"/>
  <c r="M5" i="22"/>
  <c r="F5" i="22"/>
  <c r="M13" i="22"/>
  <c r="M9" i="22"/>
  <c r="F9" i="22"/>
  <c r="M6" i="21"/>
  <c r="M7" i="21"/>
  <c r="M11" i="21"/>
</calcChain>
</file>

<file path=xl/sharedStrings.xml><?xml version="1.0" encoding="utf-8"?>
<sst xmlns="http://schemas.openxmlformats.org/spreadsheetml/2006/main" count="537" uniqueCount="178">
  <si>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</si>
  <si>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</si>
  <si>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</si>
  <si>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</si>
  <si>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</si>
  <si>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</si>
  <si>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</si>
  <si>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</si>
  <si>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</si>
  <si>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</si>
  <si>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</si>
  <si>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</si>
  <si>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</si>
  <si>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</si>
  <si>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</si>
  <si>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</si>
  <si>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</si>
  <si>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</si>
  <si>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</si>
  <si>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</si>
  <si>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</si>
  <si>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</si>
  <si>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</si>
  <si>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</si>
  <si>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Alicja</t>
  </si>
  <si>
    <t>Górecka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</si>
  <si>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</si>
  <si>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</si>
  <si>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</si>
  <si>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</si>
  <si>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</si>
  <si>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</si>
  <si>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</si>
  <si>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</si>
  <si>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</si>
  <si>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</si>
  <si>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</si>
  <si>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</si>
  <si>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</si>
  <si>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</si>
  <si>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</si>
  <si>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</si>
  <si>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Sieński</t>
  </si>
  <si>
    <t>Jan</t>
  </si>
  <si>
    <t>Łubianka</t>
  </si>
  <si>
    <t>Pigża</t>
  </si>
  <si>
    <t>Wojdyła</t>
  </si>
  <si>
    <t>Raczycka</t>
  </si>
  <si>
    <t>Wybcz</t>
  </si>
  <si>
    <t>Nikola</t>
  </si>
  <si>
    <t xml:space="preserve">Jakub </t>
  </si>
  <si>
    <t>Wiktor</t>
  </si>
  <si>
    <t>Janiec</t>
  </si>
  <si>
    <t>Kategoria drużynowa - Szkoły</t>
  </si>
  <si>
    <t>Warszewice</t>
  </si>
  <si>
    <t>Brąchnowo</t>
  </si>
  <si>
    <t>Jędrzej</t>
  </si>
  <si>
    <t>Łajczak</t>
  </si>
  <si>
    <t>Drążela</t>
  </si>
  <si>
    <t>Krystian</t>
  </si>
  <si>
    <t>Bałos</t>
  </si>
  <si>
    <t>Stec</t>
  </si>
  <si>
    <t>Toruń</t>
  </si>
  <si>
    <t>DS.</t>
  </si>
  <si>
    <t>Weronika</t>
  </si>
  <si>
    <t>Kacper</t>
  </si>
  <si>
    <t>Maria</t>
  </si>
  <si>
    <t>Skrobiszewska</t>
  </si>
  <si>
    <t>Bocian</t>
  </si>
  <si>
    <t>Skrobiszewski</t>
  </si>
  <si>
    <t>Filip</t>
  </si>
  <si>
    <t>Frątczak</t>
  </si>
  <si>
    <t>Mateusz</t>
  </si>
  <si>
    <t>L.p.</t>
  </si>
  <si>
    <t>Buliński</t>
  </si>
  <si>
    <t>Klaudia</t>
  </si>
  <si>
    <t>Antoni</t>
  </si>
  <si>
    <t xml:space="preserve">Julia </t>
  </si>
  <si>
    <t>Jakub</t>
  </si>
  <si>
    <t>Wioleta</t>
  </si>
  <si>
    <t>Grabowska</t>
  </si>
  <si>
    <t>Krzysztof</t>
  </si>
  <si>
    <t xml:space="preserve">Pigża </t>
  </si>
  <si>
    <t>Kinga</t>
  </si>
  <si>
    <t>Klara</t>
  </si>
  <si>
    <t>Stanisławska</t>
  </si>
  <si>
    <t>Tutak</t>
  </si>
  <si>
    <t>Baprowska</t>
  </si>
  <si>
    <t>Hanna</t>
  </si>
  <si>
    <t>Kot</t>
  </si>
  <si>
    <t>Franciszek</t>
  </si>
  <si>
    <t>Kędziera</t>
  </si>
  <si>
    <t>Gusciora</t>
  </si>
  <si>
    <t xml:space="preserve">Franciszek </t>
  </si>
  <si>
    <t>Marcel</t>
  </si>
  <si>
    <t>Koniuszek</t>
  </si>
  <si>
    <t>Szewczyk</t>
  </si>
  <si>
    <t xml:space="preserve">Ignacy </t>
  </si>
  <si>
    <t xml:space="preserve">Maja </t>
  </si>
  <si>
    <t>Porębska</t>
  </si>
  <si>
    <t>Król</t>
  </si>
  <si>
    <t>Emilia</t>
  </si>
  <si>
    <t>Lasek</t>
  </si>
  <si>
    <t>Julian</t>
  </si>
  <si>
    <t>Gracjan</t>
  </si>
  <si>
    <t xml:space="preserve">Działek </t>
  </si>
  <si>
    <t>Adam</t>
  </si>
  <si>
    <t>Szymon</t>
  </si>
  <si>
    <t>Bobek</t>
  </si>
  <si>
    <t>Bakare</t>
  </si>
  <si>
    <t>Aleksander</t>
  </si>
  <si>
    <t>Guściora</t>
  </si>
  <si>
    <t>Michał</t>
  </si>
  <si>
    <t>Kubacja</t>
  </si>
  <si>
    <t>Machomet</t>
  </si>
  <si>
    <t>Grzeszkiewicz</t>
  </si>
  <si>
    <t>Krawycinski</t>
  </si>
  <si>
    <t>Łukasz</t>
  </si>
  <si>
    <t>Maćkiewicz</t>
  </si>
  <si>
    <t xml:space="preserve">Krzysztof </t>
  </si>
  <si>
    <t xml:space="preserve">Filip </t>
  </si>
  <si>
    <t>Lena</t>
  </si>
  <si>
    <t>Pilkiewicz</t>
  </si>
  <si>
    <t>Maja</t>
  </si>
  <si>
    <t xml:space="preserve">Emilia </t>
  </si>
  <si>
    <t>Skrobiszewiska</t>
  </si>
  <si>
    <t>Marysia</t>
  </si>
  <si>
    <t xml:space="preserve">Gabriela </t>
  </si>
  <si>
    <t xml:space="preserve">Lipińska </t>
  </si>
  <si>
    <t>wybcz</t>
  </si>
  <si>
    <t>Antotnina</t>
  </si>
  <si>
    <t>Prowadzisz</t>
  </si>
  <si>
    <t xml:space="preserve">Łubianka </t>
  </si>
  <si>
    <t>Działek</t>
  </si>
  <si>
    <t>Tomasz</t>
  </si>
  <si>
    <t xml:space="preserve">Pszczółka </t>
  </si>
  <si>
    <t>Konrad</t>
  </si>
  <si>
    <t>Świtalski</t>
  </si>
  <si>
    <t>Franek</t>
  </si>
  <si>
    <t>Wiśniewska</t>
  </si>
  <si>
    <t>Warszewicce</t>
  </si>
  <si>
    <t>Jagoda</t>
  </si>
  <si>
    <t>Sztemborska</t>
  </si>
  <si>
    <t>Rzodeczko</t>
  </si>
  <si>
    <t>Filipek</t>
  </si>
  <si>
    <t xml:space="preserve">Nadia </t>
  </si>
  <si>
    <t>Rafałł</t>
  </si>
  <si>
    <t>Pszczółka</t>
  </si>
  <si>
    <t>Powchowicz</t>
  </si>
  <si>
    <t xml:space="preserve">Lena </t>
  </si>
  <si>
    <t>Zimmer</t>
  </si>
  <si>
    <t>Janina</t>
  </si>
  <si>
    <t xml:space="preserve">Michał </t>
  </si>
  <si>
    <t>Kruszewski</t>
  </si>
  <si>
    <t>Bierzgłowo</t>
  </si>
  <si>
    <t>Paradowski</t>
  </si>
  <si>
    <t>Ignacy</t>
  </si>
  <si>
    <t>Abramowicz</t>
  </si>
  <si>
    <t>Zęgwirt</t>
  </si>
  <si>
    <t xml:space="preserve">Artut </t>
  </si>
  <si>
    <t>Dawid</t>
  </si>
  <si>
    <t>Zęgwird</t>
  </si>
  <si>
    <t>Anna</t>
  </si>
  <si>
    <t>Lewandowska</t>
  </si>
  <si>
    <t xml:space="preserve">Weronika </t>
  </si>
  <si>
    <t>Pawłowska</t>
  </si>
  <si>
    <t>Milena</t>
  </si>
  <si>
    <t>Gizińska</t>
  </si>
  <si>
    <t>Olaf</t>
  </si>
  <si>
    <t>Zakrzewski</t>
  </si>
  <si>
    <t>Wyniki chłopców 13-15 lat, III edycja - MARZEC</t>
  </si>
  <si>
    <t>Wyniki dziewcząt 13-15 lat, 1400 metrów, III edycja - MARZEC</t>
  </si>
  <si>
    <t>Wyniki chłopców 10-12 lat, 800 metrów, III edycja - MARZEC</t>
  </si>
  <si>
    <t>Wyniki Dziewcząt 10-12 lat, 800 metrów, III edycja - MARZEC</t>
  </si>
  <si>
    <t>Wyniki Chłopców 7-9 lat, 400 metrów, III edycja - MARZEC</t>
  </si>
  <si>
    <t>Wyniki Dziewcząt 7-9 lat, 400 metrów, III edycja - MARZEC</t>
  </si>
  <si>
    <t>Wyniki Chłopców do lat 6, 100 metrów, III edycja - MARZEC</t>
  </si>
  <si>
    <t>Wyniki Dziewcząt do lat 6, 100 metrów, III edycja - MARZEC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</si>
</sst>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textRotation="90"/>
    </xf>
    <xf numFmtId="0" fontId="3" fillId="0" borderId="7" xfId="0" applyFont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/>
    <xf numFmtId="0" fontId="2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3" borderId="3" xfId="0" applyFont="1" applyFill="1" applyBorder="1"/>
    <xf numFmtId="0" fontId="3" fillId="3" borderId="13" xfId="0" applyFont="1" applyFill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5" fillId="3" borderId="4" xfId="0" applyFont="1" applyFill="1" applyBorder="1"/>
    <xf numFmtId="0" fontId="2" fillId="0" borderId="0" xfId="2" applyFont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7" xfId="0" applyFont="1" applyBorder="1"/>
    <xf numFmtId="0" fontId="2" fillId="0" borderId="1" xfId="0" applyFont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center" textRotation="90"/>
    </xf>
    <xf numFmtId="0" fontId="3" fillId="3" borderId="0" xfId="0" applyFont="1" applyFill="1" applyAlignment="1">
      <alignment horizontal="center"/>
    </xf>
  </cellXfs>
  <cellStyles count="3">
    <cellStyle name="Normalny" xfId="0" builtinId="0"/>
    <cellStyle name="Normalny 2" xfId="2" xr:uid="{00000000-0005-0000-0000-000001000000}"/>
    <cellStyle name="Styl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"/>
  <sheetViews>
    <sheetView zoomScale="120" zoomScaleNormal="120" workbookViewId="0">
      <selection activeCell="G10" sqref="A1:G10"/>
    </sheetView>
  </sheetViews>
  <sheetFormatPr defaultColWidth="9.109375" defaultRowHeight="10.199999999999999" x14ac:dyDescent="0.2"/>
  <cols>
    <col min="1" max="1" width="4.109375" style="10" customWidth="1"/>
    <col min="2" max="2" width="11.5546875" style="10" customWidth="1"/>
    <col min="3" max="3" width="16" style="10" customWidth="1"/>
    <col min="4" max="4" width="14.5546875" style="10" customWidth="1"/>
    <col min="5" max="5" width="10.109375" style="10" customWidth="1"/>
    <col min="6" max="11" width="9.109375" style="10"/>
    <col min="12" max="12" width="9.109375" style="10" customWidth="1"/>
    <col min="13" max="16384" width="9.109375" style="10"/>
  </cols>
  <sheetData>
    <row r="2" spans="1:6" ht="13.8" x14ac:dyDescent="0.25">
      <c r="A2" s="36" t="s">
        <v>177</v>
      </c>
      <c r="B2" s="36"/>
      <c r="C2" s="36"/>
      <c r="D2" s="36"/>
      <c r="E2" s="36"/>
      <c r="F2" s="36"/>
    </row>
    <row r="4" spans="1:6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6" x14ac:dyDescent="0.2">
      <c r="A5" s="7">
        <v>1</v>
      </c>
      <c r="B5" s="8" t="s">
        <v>15</v>
      </c>
      <c r="C5" s="8" t="s">
        <v>86</v>
      </c>
      <c r="D5" s="65" t="s">
        <v>48</v>
      </c>
      <c r="E5" s="65">
        <v>2014</v>
      </c>
      <c r="F5" s="70">
        <v>8</v>
      </c>
    </row>
    <row r="6" spans="1:6" x14ac:dyDescent="0.2">
      <c r="A6" s="47">
        <v>2</v>
      </c>
      <c r="B6" s="13" t="s">
        <v>64</v>
      </c>
      <c r="C6" s="13" t="s">
        <v>87</v>
      </c>
      <c r="D6" s="69" t="s">
        <v>44</v>
      </c>
      <c r="E6" s="69">
        <v>2014</v>
      </c>
      <c r="F6" s="70">
        <v>6</v>
      </c>
    </row>
    <row r="7" spans="1:6" x14ac:dyDescent="0.2">
      <c r="A7" s="7">
        <v>3</v>
      </c>
      <c r="B7" s="8" t="s">
        <v>23</v>
      </c>
      <c r="C7" s="8" t="s">
        <v>87</v>
      </c>
      <c r="D7" s="65" t="s">
        <v>44</v>
      </c>
      <c r="E7" s="65">
        <v>2012</v>
      </c>
      <c r="F7" s="66">
        <v>4</v>
      </c>
    </row>
    <row r="8" spans="1:6" x14ac:dyDescent="0.2">
      <c r="A8" s="7">
        <v>4</v>
      </c>
      <c r="B8" s="8" t="s">
        <v>121</v>
      </c>
      <c r="C8" s="8" t="s">
        <v>150</v>
      </c>
      <c r="D8" s="65" t="s">
        <v>45</v>
      </c>
      <c r="E8" s="65">
        <v>2014</v>
      </c>
      <c r="F8" s="66">
        <v>2</v>
      </c>
    </row>
    <row r="9" spans="1:6" x14ac:dyDescent="0.2">
      <c r="A9" s="7">
        <v>5</v>
      </c>
      <c r="B9" s="8" t="s">
        <v>151</v>
      </c>
      <c r="C9" s="8" t="s">
        <v>133</v>
      </c>
      <c r="D9" s="65"/>
      <c r="E9" s="65">
        <v>2015</v>
      </c>
      <c r="F9" s="66">
        <v>1</v>
      </c>
    </row>
  </sheetData>
  <sortState xmlns:xlrd2="http://schemas.microsoft.com/office/spreadsheetml/2017/richdata2" ref="B6:F9">
    <sortCondition descending="1" ref="F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4"/>
  <sheetViews>
    <sheetView workbookViewId="0">
      <selection activeCell="O16" sqref="A1:O16"/>
    </sheetView>
  </sheetViews>
  <sheetFormatPr defaultColWidth="9.109375" defaultRowHeight="10.199999999999999" x14ac:dyDescent="0.2"/>
  <cols>
    <col min="1" max="1" width="4" style="10" customWidth="1"/>
    <col min="2" max="2" width="10.88671875" style="10" customWidth="1"/>
    <col min="3" max="3" width="16.44140625" style="10" customWidth="1"/>
    <col min="4" max="4" width="15.6640625" style="10" customWidth="1"/>
    <col min="5" max="5" width="6.5546875" style="10" customWidth="1"/>
    <col min="6" max="6" width="3.88671875" style="10" customWidth="1"/>
    <col min="7" max="7" width="3.6640625" style="10" customWidth="1"/>
    <col min="8" max="8" width="4.33203125" style="10" customWidth="1"/>
    <col min="9" max="9" width="3.88671875" style="10" customWidth="1"/>
    <col min="10" max="10" width="4.109375" style="10" customWidth="1"/>
    <col min="11" max="11" width="3.88671875" style="10" customWidth="1"/>
    <col min="12" max="12" width="4.44140625" style="10" customWidth="1"/>
    <col min="13" max="13" width="6.88671875" style="10" customWidth="1"/>
    <col min="14" max="16384" width="9.109375" style="10"/>
  </cols>
  <sheetData>
    <row r="1" spans="1:21" ht="15.6" x14ac:dyDescent="0.3">
      <c r="A1" s="9"/>
      <c r="B1" s="116" t="s">
        <v>30</v>
      </c>
      <c r="C1" s="116"/>
      <c r="D1" s="116"/>
      <c r="E1" s="116"/>
      <c r="F1" s="116"/>
      <c r="G1" s="116"/>
      <c r="H1" s="116"/>
    </row>
    <row r="2" spans="1:21" x14ac:dyDescent="0.2">
      <c r="A2" s="9"/>
    </row>
    <row r="3" spans="1:21" ht="46.8" x14ac:dyDescent="0.2">
      <c r="A3" s="18" t="s">
        <v>0</v>
      </c>
      <c r="B3" s="51" t="s">
        <v>1</v>
      </c>
      <c r="C3" s="51" t="s">
        <v>2</v>
      </c>
      <c r="D3" s="51" t="s">
        <v>14</v>
      </c>
      <c r="E3" s="52" t="s">
        <v>3</v>
      </c>
      <c r="F3" s="52" t="s">
        <v>5</v>
      </c>
      <c r="G3" s="52" t="s">
        <v>6</v>
      </c>
      <c r="H3" s="52" t="s">
        <v>7</v>
      </c>
      <c r="I3" s="52" t="s">
        <v>8</v>
      </c>
      <c r="J3" s="52" t="s">
        <v>9</v>
      </c>
      <c r="K3" s="52" t="s">
        <v>10</v>
      </c>
      <c r="L3" s="52" t="s">
        <v>11</v>
      </c>
      <c r="M3" s="20" t="s">
        <v>12</v>
      </c>
      <c r="N3" s="53" t="s">
        <v>21</v>
      </c>
    </row>
    <row r="4" spans="1:21" x14ac:dyDescent="0.2">
      <c r="A4" s="48">
        <v>1</v>
      </c>
      <c r="B4" s="8" t="s">
        <v>18</v>
      </c>
      <c r="C4" s="8" t="s">
        <v>68</v>
      </c>
      <c r="D4" s="8" t="s">
        <v>45</v>
      </c>
      <c r="E4" s="65">
        <v>2012</v>
      </c>
      <c r="F4" s="104">
        <f t="shared" ref="F4:F15" si="0">COUNT(G4:L4)</f>
        <v>2</v>
      </c>
      <c r="G4" s="69">
        <v>11</v>
      </c>
      <c r="H4" s="65">
        <v>12</v>
      </c>
      <c r="I4" s="65"/>
      <c r="J4" s="65"/>
      <c r="K4" s="65"/>
      <c r="L4" s="65"/>
      <c r="M4" s="63">
        <f t="shared" ref="M4:M15" si="1">SUM(G4:L4)</f>
        <v>23</v>
      </c>
      <c r="N4" s="8"/>
    </row>
    <row r="5" spans="1:21" x14ac:dyDescent="0.2">
      <c r="A5" s="27">
        <v>2</v>
      </c>
      <c r="B5" s="13" t="s">
        <v>84</v>
      </c>
      <c r="C5" s="13" t="s">
        <v>85</v>
      </c>
      <c r="D5" s="13" t="s">
        <v>55</v>
      </c>
      <c r="E5" s="69">
        <v>2012</v>
      </c>
      <c r="F5" s="104">
        <f t="shared" si="0"/>
        <v>2</v>
      </c>
      <c r="G5" s="69">
        <v>9</v>
      </c>
      <c r="H5" s="102">
        <v>10</v>
      </c>
      <c r="I5" s="102"/>
      <c r="J5" s="102"/>
      <c r="K5" s="102"/>
      <c r="L5" s="102"/>
      <c r="M5" s="63">
        <f t="shared" si="1"/>
        <v>19</v>
      </c>
      <c r="N5" s="39"/>
    </row>
    <row r="6" spans="1:21" x14ac:dyDescent="0.2">
      <c r="A6" s="27">
        <v>3</v>
      </c>
      <c r="B6" s="8" t="s">
        <v>15</v>
      </c>
      <c r="C6" s="8" t="s">
        <v>86</v>
      </c>
      <c r="D6" s="8" t="s">
        <v>48</v>
      </c>
      <c r="E6" s="65">
        <v>2012</v>
      </c>
      <c r="F6" s="92">
        <f t="shared" si="0"/>
        <v>3</v>
      </c>
      <c r="G6" s="65">
        <v>5</v>
      </c>
      <c r="H6" s="103">
        <v>6</v>
      </c>
      <c r="I6" s="103">
        <v>8</v>
      </c>
      <c r="J6" s="103"/>
      <c r="K6" s="103"/>
      <c r="L6" s="103"/>
      <c r="M6" s="29">
        <f t="shared" si="1"/>
        <v>19</v>
      </c>
      <c r="N6" s="30"/>
    </row>
    <row r="7" spans="1:21" x14ac:dyDescent="0.2">
      <c r="A7" s="27">
        <v>4</v>
      </c>
      <c r="B7" s="8" t="s">
        <v>79</v>
      </c>
      <c r="C7" s="8" t="s">
        <v>80</v>
      </c>
      <c r="D7" s="8" t="s">
        <v>45</v>
      </c>
      <c r="E7" s="65">
        <v>2012</v>
      </c>
      <c r="F7" s="92">
        <f t="shared" si="0"/>
        <v>2</v>
      </c>
      <c r="G7" s="65">
        <v>7</v>
      </c>
      <c r="H7" s="65">
        <v>8</v>
      </c>
      <c r="I7" s="65"/>
      <c r="J7" s="65"/>
      <c r="K7" s="65"/>
      <c r="L7" s="65"/>
      <c r="M7" s="29">
        <f t="shared" si="1"/>
        <v>15</v>
      </c>
      <c r="N7" s="29"/>
    </row>
    <row r="8" spans="1:21" x14ac:dyDescent="0.2">
      <c r="A8" s="27">
        <v>5</v>
      </c>
      <c r="B8" s="8" t="s">
        <v>64</v>
      </c>
      <c r="C8" s="8" t="s">
        <v>87</v>
      </c>
      <c r="D8" s="8" t="s">
        <v>44</v>
      </c>
      <c r="E8" s="65">
        <v>2012</v>
      </c>
      <c r="F8" s="92">
        <f t="shared" si="0"/>
        <v>3</v>
      </c>
      <c r="G8" s="65">
        <v>4</v>
      </c>
      <c r="H8" s="65">
        <v>5</v>
      </c>
      <c r="I8" s="65">
        <v>6</v>
      </c>
      <c r="J8" s="65"/>
      <c r="K8" s="65"/>
      <c r="L8" s="65"/>
      <c r="M8" s="29">
        <f t="shared" si="1"/>
        <v>15</v>
      </c>
      <c r="N8" s="8"/>
    </row>
    <row r="9" spans="1:21" x14ac:dyDescent="0.2">
      <c r="A9" s="7">
        <v>6</v>
      </c>
      <c r="B9" s="82" t="s">
        <v>23</v>
      </c>
      <c r="C9" s="82" t="s">
        <v>87</v>
      </c>
      <c r="D9" s="82"/>
      <c r="E9" s="67">
        <v>2014</v>
      </c>
      <c r="F9" s="92">
        <f t="shared" si="0"/>
        <v>3</v>
      </c>
      <c r="G9" s="65">
        <v>3</v>
      </c>
      <c r="H9" s="65">
        <v>4</v>
      </c>
      <c r="I9" s="65">
        <v>4</v>
      </c>
      <c r="J9" s="65"/>
      <c r="K9" s="65"/>
      <c r="L9" s="65"/>
      <c r="M9" s="29">
        <f t="shared" si="1"/>
        <v>11</v>
      </c>
      <c r="N9" s="8"/>
    </row>
    <row r="10" spans="1:21" x14ac:dyDescent="0.2">
      <c r="A10" s="7">
        <v>7</v>
      </c>
      <c r="B10" s="7" t="s">
        <v>16</v>
      </c>
      <c r="C10" s="7" t="s">
        <v>28</v>
      </c>
      <c r="D10" s="7"/>
      <c r="E10" s="65">
        <v>2014</v>
      </c>
      <c r="F10" s="92">
        <f t="shared" si="0"/>
        <v>2</v>
      </c>
      <c r="G10" s="65">
        <v>2</v>
      </c>
      <c r="H10" s="65">
        <v>2</v>
      </c>
      <c r="I10" s="65"/>
      <c r="J10" s="65"/>
      <c r="K10" s="65"/>
      <c r="L10" s="65"/>
      <c r="M10" s="29">
        <f t="shared" si="1"/>
        <v>4</v>
      </c>
      <c r="N10" s="8"/>
    </row>
    <row r="11" spans="1:21" x14ac:dyDescent="0.2">
      <c r="A11" s="7">
        <v>8</v>
      </c>
      <c r="B11" s="7" t="s">
        <v>18</v>
      </c>
      <c r="C11" s="7" t="s">
        <v>115</v>
      </c>
      <c r="D11" s="65"/>
      <c r="E11" s="65">
        <v>2013</v>
      </c>
      <c r="F11" s="92">
        <f t="shared" si="0"/>
        <v>1</v>
      </c>
      <c r="G11" s="65"/>
      <c r="H11" s="65">
        <v>3</v>
      </c>
      <c r="I11" s="65"/>
      <c r="J11" s="65"/>
      <c r="K11" s="65"/>
      <c r="L11" s="65"/>
      <c r="M11" s="29">
        <f t="shared" si="1"/>
        <v>3</v>
      </c>
      <c r="N11" s="8"/>
    </row>
    <row r="12" spans="1:21" x14ac:dyDescent="0.2">
      <c r="A12" s="7">
        <v>9</v>
      </c>
      <c r="B12" s="8" t="s">
        <v>149</v>
      </c>
      <c r="C12" s="8" t="s">
        <v>150</v>
      </c>
      <c r="D12" s="8" t="s">
        <v>45</v>
      </c>
      <c r="E12" s="65">
        <v>2014</v>
      </c>
      <c r="F12" s="92">
        <f t="shared" si="0"/>
        <v>1</v>
      </c>
      <c r="G12" s="8"/>
      <c r="H12" s="8"/>
      <c r="I12" s="65">
        <v>2</v>
      </c>
      <c r="J12" s="8"/>
      <c r="K12" s="8"/>
      <c r="L12" s="8"/>
      <c r="M12" s="29">
        <f t="shared" si="1"/>
        <v>2</v>
      </c>
      <c r="N12" s="8"/>
      <c r="R12" s="77"/>
      <c r="S12" s="77"/>
      <c r="T12" s="71"/>
    </row>
    <row r="13" spans="1:21" x14ac:dyDescent="0.2">
      <c r="A13" s="7">
        <v>10</v>
      </c>
      <c r="B13" s="7" t="s">
        <v>88</v>
      </c>
      <c r="C13" s="7" t="s">
        <v>60</v>
      </c>
      <c r="D13" s="7"/>
      <c r="E13" s="65">
        <v>2015</v>
      </c>
      <c r="F13" s="92">
        <f t="shared" si="0"/>
        <v>1</v>
      </c>
      <c r="G13" s="65">
        <v>1</v>
      </c>
      <c r="H13" s="89"/>
      <c r="I13" s="89"/>
      <c r="J13" s="89"/>
      <c r="K13" s="89"/>
      <c r="L13" s="89"/>
      <c r="M13" s="29">
        <f t="shared" si="1"/>
        <v>1</v>
      </c>
      <c r="N13" s="8"/>
      <c r="R13" s="77"/>
      <c r="S13" s="77"/>
      <c r="T13" s="71"/>
    </row>
    <row r="14" spans="1:21" x14ac:dyDescent="0.2">
      <c r="A14" s="7">
        <v>11</v>
      </c>
      <c r="B14" s="7" t="s">
        <v>24</v>
      </c>
      <c r="C14" s="7" t="s">
        <v>114</v>
      </c>
      <c r="D14" s="7" t="s">
        <v>54</v>
      </c>
      <c r="E14" s="65">
        <v>2014</v>
      </c>
      <c r="F14" s="92">
        <f t="shared" si="0"/>
        <v>1</v>
      </c>
      <c r="G14" s="65"/>
      <c r="H14" s="65">
        <v>1</v>
      </c>
      <c r="I14" s="65"/>
      <c r="J14" s="65"/>
      <c r="K14" s="65"/>
      <c r="L14" s="65"/>
      <c r="M14" s="29">
        <f t="shared" si="1"/>
        <v>1</v>
      </c>
      <c r="N14" s="8"/>
      <c r="R14" s="77"/>
      <c r="S14" s="77"/>
      <c r="T14" s="71"/>
    </row>
    <row r="15" spans="1:21" x14ac:dyDescent="0.2">
      <c r="A15" s="7">
        <v>12</v>
      </c>
      <c r="B15" s="8" t="s">
        <v>151</v>
      </c>
      <c r="C15" s="8" t="s">
        <v>133</v>
      </c>
      <c r="D15" s="8"/>
      <c r="E15" s="65">
        <v>2015</v>
      </c>
      <c r="F15" s="92">
        <f t="shared" si="0"/>
        <v>1</v>
      </c>
      <c r="G15" s="8"/>
      <c r="H15" s="8"/>
      <c r="I15" s="65">
        <v>1</v>
      </c>
      <c r="J15" s="8"/>
      <c r="K15" s="8"/>
      <c r="L15" s="8"/>
      <c r="M15" s="29">
        <f t="shared" si="1"/>
        <v>1</v>
      </c>
      <c r="N15" s="8"/>
      <c r="P15" s="9"/>
      <c r="S15" s="77"/>
      <c r="T15" s="77"/>
      <c r="U15" s="71"/>
    </row>
    <row r="16" spans="1:21" x14ac:dyDescent="0.2">
      <c r="P16" s="9"/>
      <c r="S16" s="77"/>
      <c r="T16" s="77"/>
      <c r="U16" s="71"/>
    </row>
    <row r="17" spans="16:23" x14ac:dyDescent="0.2">
      <c r="P17" s="9"/>
      <c r="S17" s="77"/>
      <c r="T17" s="77"/>
      <c r="U17" s="71"/>
    </row>
    <row r="18" spans="16:23" x14ac:dyDescent="0.2">
      <c r="P18" s="9"/>
      <c r="S18" s="77"/>
      <c r="T18" s="77"/>
      <c r="U18" s="71"/>
    </row>
    <row r="19" spans="16:23" x14ac:dyDescent="0.2">
      <c r="P19" s="9"/>
      <c r="S19" s="77"/>
      <c r="T19" s="77"/>
      <c r="U19" s="71"/>
      <c r="V19" s="77"/>
      <c r="W19" s="71"/>
    </row>
    <row r="20" spans="16:23" x14ac:dyDescent="0.2">
      <c r="P20" s="9"/>
      <c r="Q20" s="9"/>
      <c r="R20" s="77"/>
      <c r="S20" s="77"/>
      <c r="T20" s="71"/>
      <c r="V20" s="77"/>
      <c r="W20" s="71"/>
    </row>
    <row r="21" spans="16:23" x14ac:dyDescent="0.2">
      <c r="R21" s="9"/>
      <c r="V21" s="77"/>
      <c r="W21" s="71"/>
    </row>
    <row r="22" spans="16:23" x14ac:dyDescent="0.2">
      <c r="R22" s="9"/>
      <c r="W22" s="71"/>
    </row>
    <row r="23" spans="16:23" x14ac:dyDescent="0.2">
      <c r="R23" s="9"/>
      <c r="V23" s="77"/>
      <c r="W23" s="71"/>
    </row>
    <row r="24" spans="16:23" x14ac:dyDescent="0.2">
      <c r="R24" s="9"/>
      <c r="S24" s="85"/>
      <c r="T24" s="85"/>
      <c r="U24" s="85"/>
      <c r="V24" s="79"/>
      <c r="W24" s="71"/>
    </row>
  </sheetData>
  <sortState xmlns:xlrd2="http://schemas.microsoft.com/office/spreadsheetml/2017/richdata2" ref="B4:M15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6"/>
  <sheetViews>
    <sheetView zoomScale="120" zoomScaleNormal="120" workbookViewId="0">
      <selection activeCell="G15" sqref="A1:G15"/>
    </sheetView>
  </sheetViews>
  <sheetFormatPr defaultColWidth="9.109375" defaultRowHeight="10.199999999999999" x14ac:dyDescent="0.2"/>
  <cols>
    <col min="1" max="1" width="3.5546875" style="10" customWidth="1"/>
    <col min="2" max="2" width="15.109375" style="10" customWidth="1"/>
    <col min="3" max="3" width="15.5546875" style="10" customWidth="1"/>
    <col min="4" max="4" width="14.109375" style="10" customWidth="1"/>
    <col min="5" max="5" width="9.88671875" style="10" customWidth="1"/>
    <col min="6" max="6" width="7" style="10" customWidth="1"/>
    <col min="7" max="16384" width="9.109375" style="10"/>
  </cols>
  <sheetData>
    <row r="2" spans="1:15" ht="13.8" x14ac:dyDescent="0.25">
      <c r="A2" s="36" t="s">
        <v>176</v>
      </c>
      <c r="B2" s="36"/>
      <c r="C2" s="36"/>
      <c r="D2" s="36"/>
      <c r="E2" s="36"/>
    </row>
    <row r="4" spans="1:15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5" x14ac:dyDescent="0.2">
      <c r="A5" s="7">
        <v>1</v>
      </c>
      <c r="B5" s="41" t="s">
        <v>119</v>
      </c>
      <c r="C5" s="41" t="s">
        <v>69</v>
      </c>
      <c r="D5" s="41" t="s">
        <v>44</v>
      </c>
      <c r="E5" s="67">
        <v>2012</v>
      </c>
      <c r="F5" s="66">
        <v>13</v>
      </c>
    </row>
    <row r="6" spans="1:15" x14ac:dyDescent="0.2">
      <c r="A6" s="7">
        <v>2</v>
      </c>
      <c r="B6" s="8" t="s">
        <v>76</v>
      </c>
      <c r="C6" s="8" t="s">
        <v>89</v>
      </c>
      <c r="D6" s="8" t="s">
        <v>44</v>
      </c>
      <c r="E6" s="65">
        <v>2012</v>
      </c>
      <c r="F6" s="66">
        <v>11</v>
      </c>
    </row>
    <row r="7" spans="1:15" x14ac:dyDescent="0.2">
      <c r="A7" s="7">
        <v>3</v>
      </c>
      <c r="B7" s="8" t="s">
        <v>90</v>
      </c>
      <c r="C7" s="8" t="s">
        <v>91</v>
      </c>
      <c r="D7" s="8" t="s">
        <v>45</v>
      </c>
      <c r="E7" s="65">
        <v>2013</v>
      </c>
      <c r="F7" s="66">
        <v>9</v>
      </c>
    </row>
    <row r="8" spans="1:15" x14ac:dyDescent="0.2">
      <c r="A8" s="7">
        <v>4</v>
      </c>
      <c r="B8" s="13" t="s">
        <v>120</v>
      </c>
      <c r="C8" s="13" t="s">
        <v>41</v>
      </c>
      <c r="D8" s="13" t="s">
        <v>45</v>
      </c>
      <c r="E8" s="69">
        <v>2013</v>
      </c>
      <c r="F8" s="66">
        <v>7</v>
      </c>
    </row>
    <row r="9" spans="1:15" x14ac:dyDescent="0.2">
      <c r="A9" s="7">
        <v>5</v>
      </c>
      <c r="B9" s="7" t="s">
        <v>152</v>
      </c>
      <c r="C9" s="7" t="s">
        <v>153</v>
      </c>
      <c r="D9" s="7" t="s">
        <v>154</v>
      </c>
      <c r="E9" s="65">
        <v>2013</v>
      </c>
      <c r="F9" s="66">
        <v>6</v>
      </c>
    </row>
    <row r="10" spans="1:15" x14ac:dyDescent="0.2">
      <c r="A10" s="7">
        <v>6</v>
      </c>
      <c r="B10" s="8" t="s">
        <v>94</v>
      </c>
      <c r="C10" s="8" t="s">
        <v>95</v>
      </c>
      <c r="D10" s="8"/>
      <c r="E10" s="65">
        <v>2014</v>
      </c>
      <c r="F10" s="66">
        <v>5</v>
      </c>
    </row>
    <row r="11" spans="1:15" x14ac:dyDescent="0.2">
      <c r="A11" s="7">
        <v>7</v>
      </c>
      <c r="B11" s="8" t="s">
        <v>103</v>
      </c>
      <c r="C11" s="8" t="s">
        <v>155</v>
      </c>
      <c r="D11" s="8" t="s">
        <v>45</v>
      </c>
      <c r="E11" s="65">
        <v>2013</v>
      </c>
      <c r="F11" s="66">
        <v>4</v>
      </c>
    </row>
    <row r="12" spans="1:15" x14ac:dyDescent="0.2">
      <c r="A12" s="7">
        <v>8</v>
      </c>
      <c r="B12" s="8" t="s">
        <v>90</v>
      </c>
      <c r="C12" s="8" t="s">
        <v>86</v>
      </c>
      <c r="D12" s="8" t="s">
        <v>48</v>
      </c>
      <c r="E12" s="65">
        <v>2015</v>
      </c>
      <c r="F12" s="66">
        <v>3</v>
      </c>
      <c r="L12" s="77"/>
    </row>
    <row r="13" spans="1:15" x14ac:dyDescent="0.2">
      <c r="A13" s="47">
        <v>9</v>
      </c>
      <c r="B13" s="10" t="s">
        <v>26</v>
      </c>
      <c r="C13" s="10" t="s">
        <v>95</v>
      </c>
      <c r="D13" s="10" t="s">
        <v>62</v>
      </c>
      <c r="E13" s="77">
        <v>2016</v>
      </c>
      <c r="F13" s="66">
        <v>2</v>
      </c>
      <c r="O13" s="71"/>
    </row>
    <row r="14" spans="1:15" x14ac:dyDescent="0.2">
      <c r="A14" s="7">
        <v>10</v>
      </c>
      <c r="B14" s="8" t="s">
        <v>156</v>
      </c>
      <c r="C14" s="8" t="s">
        <v>91</v>
      </c>
      <c r="D14" s="8" t="s">
        <v>45</v>
      </c>
      <c r="E14" s="65">
        <v>2014</v>
      </c>
      <c r="F14" s="66">
        <v>1</v>
      </c>
      <c r="O14" s="71"/>
    </row>
    <row r="15" spans="1:15" x14ac:dyDescent="0.2">
      <c r="O15" s="71"/>
    </row>
    <row r="16" spans="1:15" x14ac:dyDescent="0.2">
      <c r="O16" s="71"/>
    </row>
  </sheetData>
  <sortState xmlns:xlrd2="http://schemas.microsoft.com/office/spreadsheetml/2017/richdata2" ref="B5:F14">
    <sortCondition descending="1" ref="F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1"/>
  <sheetViews>
    <sheetView workbookViewId="0">
      <selection activeCell="H33" sqref="H33"/>
    </sheetView>
  </sheetViews>
  <sheetFormatPr defaultColWidth="9.109375" defaultRowHeight="10.199999999999999" x14ac:dyDescent="0.2"/>
  <cols>
    <col min="1" max="1" width="3.88671875" style="10" customWidth="1"/>
    <col min="2" max="2" width="11" style="10" customWidth="1"/>
    <col min="3" max="3" width="16.33203125" style="10" customWidth="1"/>
    <col min="4" max="4" width="18.109375" style="10" customWidth="1"/>
    <col min="5" max="5" width="6.6640625" style="10" customWidth="1"/>
    <col min="6" max="6" width="3.5546875" style="10" customWidth="1"/>
    <col min="7" max="7" width="3.88671875" style="10" customWidth="1"/>
    <col min="8" max="8" width="4.5546875" style="10" customWidth="1"/>
    <col min="9" max="11" width="4.109375" style="10" customWidth="1"/>
    <col min="12" max="12" width="4.33203125" style="10" customWidth="1"/>
    <col min="13" max="13" width="6.44140625" style="10" customWidth="1"/>
    <col min="14" max="16384" width="9.109375" style="10"/>
  </cols>
  <sheetData>
    <row r="1" spans="1:22" ht="15.6" x14ac:dyDescent="0.3">
      <c r="A1" s="9"/>
      <c r="B1" s="116" t="s">
        <v>31</v>
      </c>
      <c r="C1" s="116"/>
      <c r="D1" s="116"/>
      <c r="E1" s="116"/>
      <c r="F1" s="116"/>
      <c r="G1" s="116"/>
      <c r="H1" s="116"/>
    </row>
    <row r="2" spans="1:22" x14ac:dyDescent="0.2">
      <c r="A2" s="9"/>
    </row>
    <row r="3" spans="1:22" ht="46.8" x14ac:dyDescent="0.2">
      <c r="A3" s="18" t="s">
        <v>0</v>
      </c>
      <c r="B3" s="19" t="s">
        <v>1</v>
      </c>
      <c r="C3" s="19" t="s">
        <v>2</v>
      </c>
      <c r="D3" s="19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20" t="s">
        <v>12</v>
      </c>
      <c r="N3" s="17" t="s">
        <v>21</v>
      </c>
    </row>
    <row r="4" spans="1:22" x14ac:dyDescent="0.2">
      <c r="A4" s="47">
        <v>1</v>
      </c>
      <c r="B4" s="8" t="s">
        <v>81</v>
      </c>
      <c r="C4" s="8" t="s">
        <v>69</v>
      </c>
      <c r="D4" s="8" t="s">
        <v>44</v>
      </c>
      <c r="E4" s="65">
        <v>2012</v>
      </c>
      <c r="F4" s="70">
        <f>COUNT(G4:L4)</f>
        <v>3</v>
      </c>
      <c r="G4" s="65">
        <v>13</v>
      </c>
      <c r="H4" s="69">
        <v>15</v>
      </c>
      <c r="I4" s="69">
        <v>13</v>
      </c>
      <c r="J4" s="69"/>
      <c r="K4" s="69"/>
      <c r="L4" s="69"/>
      <c r="M4" s="32">
        <f>SUM(G4:L4)</f>
        <v>41</v>
      </c>
      <c r="N4" s="39"/>
      <c r="P4" s="78"/>
      <c r="Q4" s="78"/>
      <c r="R4" s="78"/>
      <c r="S4" s="79"/>
      <c r="T4" s="71"/>
    </row>
    <row r="5" spans="1:22" x14ac:dyDescent="0.2">
      <c r="A5" s="47">
        <v>2</v>
      </c>
      <c r="B5" s="8" t="s">
        <v>76</v>
      </c>
      <c r="C5" s="8" t="s">
        <v>89</v>
      </c>
      <c r="D5" s="8" t="s">
        <v>44</v>
      </c>
      <c r="E5" s="65">
        <v>2012</v>
      </c>
      <c r="F5" s="66">
        <f>COUNT(G5:L5)</f>
        <v>3</v>
      </c>
      <c r="G5" s="65">
        <v>11</v>
      </c>
      <c r="H5" s="65">
        <v>13</v>
      </c>
      <c r="I5" s="65">
        <v>11</v>
      </c>
      <c r="J5" s="65"/>
      <c r="K5" s="65"/>
      <c r="L5" s="65"/>
      <c r="M5" s="29">
        <f>SUM(G5:L5)</f>
        <v>35</v>
      </c>
      <c r="N5" s="29"/>
      <c r="P5" s="78"/>
      <c r="Q5" s="78"/>
      <c r="R5" s="78"/>
      <c r="S5" s="79"/>
      <c r="T5" s="71"/>
    </row>
    <row r="6" spans="1:22" x14ac:dyDescent="0.2">
      <c r="A6" s="7">
        <v>3</v>
      </c>
      <c r="B6" s="8" t="s">
        <v>90</v>
      </c>
      <c r="C6" s="8" t="s">
        <v>91</v>
      </c>
      <c r="D6" s="8" t="s">
        <v>45</v>
      </c>
      <c r="E6" s="65">
        <v>2013</v>
      </c>
      <c r="F6" s="66">
        <f>COUNT(G6:L6)</f>
        <v>3</v>
      </c>
      <c r="G6" s="65">
        <v>9</v>
      </c>
      <c r="H6" s="65">
        <v>11</v>
      </c>
      <c r="I6" s="65">
        <v>9</v>
      </c>
      <c r="J6" s="65"/>
      <c r="K6" s="65"/>
      <c r="L6" s="65"/>
      <c r="M6" s="29">
        <f>SUM(G6:L6)</f>
        <v>29</v>
      </c>
      <c r="N6" s="8"/>
      <c r="S6" s="77"/>
      <c r="T6" s="71"/>
    </row>
    <row r="7" spans="1:22" x14ac:dyDescent="0.2">
      <c r="A7" s="7">
        <v>4</v>
      </c>
      <c r="B7" s="7" t="s">
        <v>70</v>
      </c>
      <c r="C7" s="7" t="s">
        <v>41</v>
      </c>
      <c r="D7" s="7" t="s">
        <v>45</v>
      </c>
      <c r="E7" s="65">
        <v>2013</v>
      </c>
      <c r="F7" s="70">
        <f>COUNT(G7:L7)</f>
        <v>3</v>
      </c>
      <c r="G7" s="65">
        <v>8</v>
      </c>
      <c r="H7" s="65">
        <v>7</v>
      </c>
      <c r="I7" s="65">
        <v>7</v>
      </c>
      <c r="J7" s="65"/>
      <c r="K7" s="65"/>
      <c r="L7" s="65"/>
      <c r="M7" s="29">
        <f>SUM(G7:L7)</f>
        <v>22</v>
      </c>
      <c r="N7" s="8"/>
      <c r="S7" s="77"/>
      <c r="T7" s="71"/>
    </row>
    <row r="8" spans="1:22" x14ac:dyDescent="0.2">
      <c r="A8" s="27">
        <v>5</v>
      </c>
      <c r="B8" s="41" t="s">
        <v>56</v>
      </c>
      <c r="C8" s="41" t="s">
        <v>57</v>
      </c>
      <c r="D8" s="41" t="s">
        <v>44</v>
      </c>
      <c r="E8" s="67">
        <v>2012</v>
      </c>
      <c r="F8" s="66">
        <f>COUNT(G8:L8)</f>
        <v>1</v>
      </c>
      <c r="G8" s="65">
        <v>15</v>
      </c>
      <c r="H8" s="103"/>
      <c r="I8" s="103"/>
      <c r="J8" s="103"/>
      <c r="K8" s="103"/>
      <c r="L8" s="103"/>
      <c r="M8" s="29">
        <f>SUM(G8:L8)</f>
        <v>15</v>
      </c>
      <c r="N8" s="8"/>
      <c r="Q8" s="78"/>
      <c r="R8" s="78"/>
      <c r="S8" s="78"/>
      <c r="T8" s="79"/>
      <c r="U8" s="71"/>
    </row>
    <row r="9" spans="1:22" x14ac:dyDescent="0.2">
      <c r="A9" s="7">
        <v>6</v>
      </c>
      <c r="B9" s="13" t="s">
        <v>70</v>
      </c>
      <c r="C9" s="13" t="s">
        <v>92</v>
      </c>
      <c r="D9" s="13"/>
      <c r="E9" s="69">
        <v>2012</v>
      </c>
      <c r="F9" s="66">
        <f>COUNT(G9:L9)</f>
        <v>2</v>
      </c>
      <c r="G9" s="65">
        <v>7</v>
      </c>
      <c r="H9" s="65">
        <v>8</v>
      </c>
      <c r="I9" s="65"/>
      <c r="J9" s="65"/>
      <c r="K9" s="65"/>
      <c r="L9" s="65"/>
      <c r="M9" s="29">
        <f>SUM(G9:L9)</f>
        <v>15</v>
      </c>
      <c r="N9" s="8"/>
      <c r="T9" s="77"/>
      <c r="U9" s="71"/>
    </row>
    <row r="10" spans="1:22" x14ac:dyDescent="0.2">
      <c r="A10" s="7">
        <v>7</v>
      </c>
      <c r="B10" s="8" t="s">
        <v>94</v>
      </c>
      <c r="C10" s="8" t="s">
        <v>95</v>
      </c>
      <c r="D10" s="8"/>
      <c r="E10" s="65">
        <v>2014</v>
      </c>
      <c r="F10" s="66">
        <f>COUNT(G10:L10)</f>
        <v>3</v>
      </c>
      <c r="G10" s="65">
        <v>4</v>
      </c>
      <c r="H10" s="65">
        <v>4</v>
      </c>
      <c r="I10" s="65">
        <v>5</v>
      </c>
      <c r="J10" s="65"/>
      <c r="K10" s="65"/>
      <c r="L10" s="65"/>
      <c r="M10" s="29">
        <f>SUM(G10:L10)</f>
        <v>13</v>
      </c>
      <c r="N10" s="8"/>
      <c r="Q10" s="78"/>
      <c r="R10" s="78"/>
      <c r="S10" s="78"/>
      <c r="T10" s="79"/>
      <c r="U10" s="71"/>
      <c r="V10" s="71"/>
    </row>
    <row r="11" spans="1:22" x14ac:dyDescent="0.2">
      <c r="A11" s="27">
        <v>8</v>
      </c>
      <c r="B11" s="8" t="s">
        <v>72</v>
      </c>
      <c r="C11" s="8" t="s">
        <v>60</v>
      </c>
      <c r="D11" s="8"/>
      <c r="E11" s="65">
        <v>2014</v>
      </c>
      <c r="F11" s="66">
        <f>COUNT(G11:L11)</f>
        <v>2</v>
      </c>
      <c r="G11" s="65">
        <v>6</v>
      </c>
      <c r="H11" s="65">
        <v>6</v>
      </c>
      <c r="I11" s="65"/>
      <c r="J11" s="65"/>
      <c r="K11" s="65"/>
      <c r="L11" s="65"/>
      <c r="M11" s="29">
        <f>SUM(G11:L11)</f>
        <v>12</v>
      </c>
      <c r="N11" s="8"/>
      <c r="T11" s="77"/>
      <c r="U11" s="71"/>
      <c r="V11" s="71"/>
    </row>
    <row r="12" spans="1:22" x14ac:dyDescent="0.2">
      <c r="A12" s="7">
        <v>9</v>
      </c>
      <c r="B12" s="8" t="s">
        <v>93</v>
      </c>
      <c r="C12" s="8" t="s">
        <v>86</v>
      </c>
      <c r="D12" s="8"/>
      <c r="E12" s="65">
        <v>2015</v>
      </c>
      <c r="F12" s="66">
        <f>COUNT(G12:L12)</f>
        <v>3</v>
      </c>
      <c r="G12" s="65">
        <v>5</v>
      </c>
      <c r="H12" s="65">
        <v>2</v>
      </c>
      <c r="I12" s="65">
        <v>3</v>
      </c>
      <c r="J12" s="65"/>
      <c r="K12" s="65"/>
      <c r="L12" s="65"/>
      <c r="M12" s="29">
        <f>SUM(G12:L12)</f>
        <v>10</v>
      </c>
      <c r="N12" s="8"/>
      <c r="P12" s="9"/>
      <c r="Q12" s="78"/>
      <c r="R12" s="78"/>
      <c r="S12" s="78"/>
      <c r="T12" s="79"/>
      <c r="U12" s="71"/>
    </row>
    <row r="13" spans="1:22" x14ac:dyDescent="0.2">
      <c r="A13" s="7">
        <v>10</v>
      </c>
      <c r="B13" s="8" t="s">
        <v>117</v>
      </c>
      <c r="C13" s="8" t="s">
        <v>118</v>
      </c>
      <c r="D13" s="8" t="s">
        <v>44</v>
      </c>
      <c r="E13" s="65">
        <v>2012</v>
      </c>
      <c r="F13" s="66">
        <f>COUNT(G13:L13)</f>
        <v>1</v>
      </c>
      <c r="G13" s="65"/>
      <c r="H13" s="65">
        <v>9</v>
      </c>
      <c r="I13" s="65"/>
      <c r="J13" s="65"/>
      <c r="K13" s="65"/>
      <c r="L13" s="65"/>
      <c r="M13" s="29">
        <f>SUM(G13:L13)</f>
        <v>9</v>
      </c>
      <c r="N13" s="8"/>
      <c r="P13" s="9"/>
      <c r="T13" s="77"/>
      <c r="U13" s="71"/>
    </row>
    <row r="14" spans="1:22" x14ac:dyDescent="0.2">
      <c r="A14" s="7">
        <v>11</v>
      </c>
      <c r="B14" s="7" t="s">
        <v>152</v>
      </c>
      <c r="C14" s="7" t="s">
        <v>153</v>
      </c>
      <c r="D14" s="7" t="s">
        <v>154</v>
      </c>
      <c r="E14" s="65">
        <v>2013</v>
      </c>
      <c r="F14" s="66">
        <f>COUNT(G14:L14)</f>
        <v>1</v>
      </c>
      <c r="G14" s="8"/>
      <c r="H14" s="8"/>
      <c r="I14" s="8">
        <v>6</v>
      </c>
      <c r="J14" s="8"/>
      <c r="K14" s="8"/>
      <c r="L14" s="8"/>
      <c r="M14" s="29">
        <f>SUM(G14:L14)</f>
        <v>6</v>
      </c>
      <c r="N14" s="8"/>
      <c r="P14" s="9"/>
      <c r="T14" s="77"/>
      <c r="U14" s="71"/>
    </row>
    <row r="15" spans="1:22" x14ac:dyDescent="0.2">
      <c r="A15" s="7">
        <v>12</v>
      </c>
      <c r="B15" s="8" t="s">
        <v>94</v>
      </c>
      <c r="C15" s="8" t="s">
        <v>96</v>
      </c>
      <c r="D15" s="8"/>
      <c r="E15" s="65">
        <v>2014</v>
      </c>
      <c r="F15" s="66">
        <f>COUNT(G15:L15)</f>
        <v>2</v>
      </c>
      <c r="G15" s="65">
        <v>2</v>
      </c>
      <c r="H15" s="65">
        <v>3</v>
      </c>
      <c r="I15" s="65"/>
      <c r="J15" s="65"/>
      <c r="K15" s="65"/>
      <c r="L15" s="65"/>
      <c r="M15" s="29">
        <f>SUM(G15:L15)</f>
        <v>5</v>
      </c>
      <c r="N15" s="8"/>
      <c r="P15" s="9"/>
      <c r="T15" s="77"/>
      <c r="U15" s="71"/>
    </row>
    <row r="16" spans="1:22" x14ac:dyDescent="0.2">
      <c r="A16" s="7">
        <v>13</v>
      </c>
      <c r="B16" s="8" t="s">
        <v>78</v>
      </c>
      <c r="C16" s="8" t="s">
        <v>116</v>
      </c>
      <c r="D16" s="8" t="s">
        <v>45</v>
      </c>
      <c r="E16" s="65">
        <v>2013</v>
      </c>
      <c r="F16" s="66">
        <f>COUNT(G16:L16)</f>
        <v>1</v>
      </c>
      <c r="G16" s="65"/>
      <c r="H16" s="65">
        <v>5</v>
      </c>
      <c r="I16" s="65"/>
      <c r="J16" s="65"/>
      <c r="K16" s="65"/>
      <c r="L16" s="65"/>
      <c r="M16" s="29">
        <f>SUM(G16:L16)</f>
        <v>5</v>
      </c>
      <c r="N16" s="8"/>
      <c r="P16" s="9"/>
      <c r="Q16" s="9"/>
      <c r="R16" s="9"/>
      <c r="S16" s="9"/>
      <c r="T16" s="77"/>
      <c r="U16" s="71"/>
    </row>
    <row r="17" spans="1:21" x14ac:dyDescent="0.2">
      <c r="A17" s="7">
        <v>14</v>
      </c>
      <c r="B17" s="7" t="s">
        <v>26</v>
      </c>
      <c r="C17" s="7" t="s">
        <v>95</v>
      </c>
      <c r="D17" s="7"/>
      <c r="E17" s="65">
        <v>2016</v>
      </c>
      <c r="F17" s="66">
        <f>COUNT(G17:L17)</f>
        <v>3</v>
      </c>
      <c r="G17" s="65">
        <v>1</v>
      </c>
      <c r="H17" s="65">
        <v>1</v>
      </c>
      <c r="I17" s="65">
        <v>2</v>
      </c>
      <c r="J17" s="65"/>
      <c r="K17" s="65"/>
      <c r="L17" s="65"/>
      <c r="M17" s="29">
        <f>SUM(G17:L17)</f>
        <v>4</v>
      </c>
      <c r="N17" s="8"/>
      <c r="P17" s="9"/>
      <c r="T17" s="77"/>
      <c r="U17" s="71"/>
    </row>
    <row r="18" spans="1:21" x14ac:dyDescent="0.2">
      <c r="A18" s="7">
        <v>15</v>
      </c>
      <c r="B18" s="8" t="s">
        <v>103</v>
      </c>
      <c r="C18" s="8" t="s">
        <v>155</v>
      </c>
      <c r="D18" s="8" t="s">
        <v>45</v>
      </c>
      <c r="E18" s="65">
        <v>2013</v>
      </c>
      <c r="F18" s="66">
        <f>COUNT(G18:L18)</f>
        <v>1</v>
      </c>
      <c r="G18" s="8"/>
      <c r="H18" s="8"/>
      <c r="I18" s="8">
        <v>4</v>
      </c>
      <c r="J18" s="8"/>
      <c r="K18" s="8"/>
      <c r="L18" s="8"/>
      <c r="M18" s="29">
        <f>SUM(G18:L18)</f>
        <v>4</v>
      </c>
      <c r="N18" s="8"/>
      <c r="P18" s="9"/>
      <c r="T18" s="77"/>
      <c r="U18" s="71"/>
    </row>
    <row r="19" spans="1:21" x14ac:dyDescent="0.2">
      <c r="A19" s="7">
        <v>16</v>
      </c>
      <c r="B19" s="8" t="s">
        <v>72</v>
      </c>
      <c r="C19" s="8" t="s">
        <v>74</v>
      </c>
      <c r="D19" s="8"/>
      <c r="E19" s="65">
        <v>2014</v>
      </c>
      <c r="F19" s="66">
        <f>COUNT(G19:L19)</f>
        <v>1</v>
      </c>
      <c r="G19" s="65">
        <v>3</v>
      </c>
      <c r="H19" s="65"/>
      <c r="I19" s="65"/>
      <c r="J19" s="65"/>
      <c r="K19" s="65"/>
      <c r="L19" s="65"/>
      <c r="M19" s="29">
        <f>SUM(G19:L19)</f>
        <v>3</v>
      </c>
      <c r="N19" s="8"/>
      <c r="P19" s="9"/>
      <c r="T19" s="77"/>
      <c r="U19" s="71"/>
    </row>
    <row r="20" spans="1:21" x14ac:dyDescent="0.2">
      <c r="A20" s="7">
        <v>17</v>
      </c>
      <c r="B20" s="7" t="s">
        <v>97</v>
      </c>
      <c r="C20" s="7" t="s">
        <v>91</v>
      </c>
      <c r="D20" s="7"/>
      <c r="E20" s="65">
        <v>2016</v>
      </c>
      <c r="F20" s="66">
        <f>COUNT(G20:L20)</f>
        <v>1</v>
      </c>
      <c r="G20" s="65" t="s">
        <v>63</v>
      </c>
      <c r="H20" s="65"/>
      <c r="I20" s="65">
        <v>1</v>
      </c>
      <c r="J20" s="65"/>
      <c r="K20" s="65"/>
      <c r="L20" s="65"/>
      <c r="M20" s="29">
        <f>SUM(G20:L20)</f>
        <v>1</v>
      </c>
      <c r="N20" s="8"/>
      <c r="P20" s="9"/>
      <c r="T20" s="77"/>
      <c r="U20" s="71"/>
    </row>
    <row r="21" spans="1:21" x14ac:dyDescent="0.2">
      <c r="F21" s="77"/>
      <c r="P21" s="9"/>
      <c r="T21" s="77"/>
      <c r="U21" s="71"/>
    </row>
  </sheetData>
  <sortState xmlns:xlrd2="http://schemas.microsoft.com/office/spreadsheetml/2017/richdata2" ref="B4:M20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9"/>
  <sheetViews>
    <sheetView workbookViewId="0">
      <selection activeCell="G10" sqref="A1:G10"/>
    </sheetView>
  </sheetViews>
  <sheetFormatPr defaultColWidth="9.109375" defaultRowHeight="10.199999999999999" x14ac:dyDescent="0.2"/>
  <cols>
    <col min="1" max="1" width="3.5546875" style="10" customWidth="1"/>
    <col min="2" max="2" width="13.5546875" style="10" customWidth="1"/>
    <col min="3" max="3" width="16.33203125" style="10" customWidth="1"/>
    <col min="4" max="4" width="15.109375" style="10" customWidth="1"/>
    <col min="5" max="5" width="9.109375" style="10"/>
    <col min="6" max="6" width="6.88671875" style="10" customWidth="1"/>
    <col min="7" max="16384" width="9.109375" style="10"/>
  </cols>
  <sheetData>
    <row r="2" spans="1:14" ht="13.8" x14ac:dyDescent="0.25">
      <c r="B2" s="117" t="s">
        <v>175</v>
      </c>
      <c r="C2" s="117"/>
      <c r="D2" s="117"/>
      <c r="E2" s="117"/>
      <c r="F2" s="117"/>
    </row>
    <row r="4" spans="1:14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4" x14ac:dyDescent="0.2">
      <c r="A5" s="7">
        <v>1</v>
      </c>
      <c r="B5" s="8" t="s">
        <v>17</v>
      </c>
      <c r="C5" s="8" t="s">
        <v>47</v>
      </c>
      <c r="D5" s="93" t="s">
        <v>129</v>
      </c>
      <c r="E5" s="93">
        <v>2010</v>
      </c>
      <c r="F5" s="105">
        <v>8</v>
      </c>
    </row>
    <row r="6" spans="1:14" x14ac:dyDescent="0.2">
      <c r="A6" s="7">
        <v>2</v>
      </c>
      <c r="B6" s="8" t="s">
        <v>126</v>
      </c>
      <c r="C6" s="8" t="s">
        <v>100</v>
      </c>
      <c r="D6" s="93" t="s">
        <v>44</v>
      </c>
      <c r="E6" s="93">
        <v>2011</v>
      </c>
      <c r="F6" s="105">
        <v>6</v>
      </c>
    </row>
    <row r="7" spans="1:14" x14ac:dyDescent="0.2">
      <c r="A7" s="7">
        <v>3</v>
      </c>
      <c r="B7" s="8" t="s">
        <v>16</v>
      </c>
      <c r="C7" s="8" t="s">
        <v>157</v>
      </c>
      <c r="D7" s="93" t="s">
        <v>158</v>
      </c>
      <c r="E7" s="93">
        <v>2011</v>
      </c>
      <c r="F7" s="105">
        <v>4</v>
      </c>
      <c r="L7" s="77"/>
    </row>
    <row r="8" spans="1:14" x14ac:dyDescent="0.2">
      <c r="A8" s="7">
        <v>4</v>
      </c>
      <c r="B8" s="8" t="s">
        <v>124</v>
      </c>
      <c r="C8" s="8" t="s">
        <v>125</v>
      </c>
      <c r="D8" s="93" t="s">
        <v>44</v>
      </c>
      <c r="E8" s="93">
        <v>2011</v>
      </c>
      <c r="F8" s="105">
        <v>2</v>
      </c>
      <c r="L8" s="77"/>
    </row>
    <row r="9" spans="1:14" x14ac:dyDescent="0.2">
      <c r="A9" s="7">
        <v>5</v>
      </c>
      <c r="B9" s="8" t="s">
        <v>123</v>
      </c>
      <c r="C9" s="8" t="s">
        <v>122</v>
      </c>
      <c r="D9" s="93" t="s">
        <v>48</v>
      </c>
      <c r="E9" s="93">
        <v>2010</v>
      </c>
      <c r="F9" s="105">
        <v>1</v>
      </c>
      <c r="N9" s="71"/>
    </row>
  </sheetData>
  <sortState xmlns:xlrd2="http://schemas.microsoft.com/office/spreadsheetml/2017/richdata2" ref="B5:F9">
    <sortCondition descending="1" ref="F5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O17" sqref="A1:O17"/>
    </sheetView>
  </sheetViews>
  <sheetFormatPr defaultColWidth="9.109375" defaultRowHeight="10.199999999999999" x14ac:dyDescent="0.2"/>
  <cols>
    <col min="1" max="1" width="3.6640625" style="9" customWidth="1"/>
    <col min="2" max="2" width="9.109375" style="10"/>
    <col min="3" max="3" width="12.109375" style="10" customWidth="1"/>
    <col min="4" max="4" width="15.5546875" style="10" customWidth="1"/>
    <col min="5" max="5" width="6.5546875" style="10" customWidth="1"/>
    <col min="6" max="7" width="5.109375" style="10" customWidth="1"/>
    <col min="8" max="8" width="4.88671875" style="10" customWidth="1"/>
    <col min="9" max="9" width="4.44140625" style="10" customWidth="1"/>
    <col min="10" max="10" width="4.33203125" style="10" customWidth="1"/>
    <col min="11" max="11" width="3.88671875" style="10" customWidth="1"/>
    <col min="12" max="12" width="4.109375" style="10" customWidth="1"/>
    <col min="13" max="16384" width="9.109375" style="10"/>
  </cols>
  <sheetData>
    <row r="1" spans="1:21" ht="15.6" x14ac:dyDescent="0.3">
      <c r="B1" s="116" t="s">
        <v>32</v>
      </c>
      <c r="C1" s="116"/>
      <c r="D1" s="116"/>
      <c r="E1" s="116"/>
      <c r="F1" s="116"/>
      <c r="G1" s="116"/>
      <c r="H1" s="116"/>
    </row>
    <row r="3" spans="1:21" ht="46.8" x14ac:dyDescent="0.2">
      <c r="A3" s="18" t="s">
        <v>0</v>
      </c>
      <c r="B3" s="19" t="s">
        <v>1</v>
      </c>
      <c r="C3" s="19" t="s">
        <v>2</v>
      </c>
      <c r="D3" s="19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20" t="s">
        <v>12</v>
      </c>
      <c r="N3" s="17" t="s">
        <v>21</v>
      </c>
    </row>
    <row r="4" spans="1:21" x14ac:dyDescent="0.2">
      <c r="A4" s="24">
        <v>1</v>
      </c>
      <c r="B4" s="8" t="s">
        <v>98</v>
      </c>
      <c r="C4" s="8" t="s">
        <v>99</v>
      </c>
      <c r="D4" s="65"/>
      <c r="E4" s="65">
        <v>2009</v>
      </c>
      <c r="F4" s="66">
        <f>COUNT(G4:L4)</f>
        <v>2</v>
      </c>
      <c r="G4" s="65">
        <v>11</v>
      </c>
      <c r="H4" s="106">
        <v>14</v>
      </c>
      <c r="I4" s="106"/>
      <c r="J4" s="106"/>
      <c r="K4" s="106"/>
      <c r="L4" s="106"/>
      <c r="M4" s="28">
        <f>SUM(G4:L4)</f>
        <v>25</v>
      </c>
      <c r="N4" s="29"/>
      <c r="S4" s="77"/>
      <c r="T4" s="45"/>
    </row>
    <row r="5" spans="1:21" x14ac:dyDescent="0.2">
      <c r="A5" s="24">
        <v>2</v>
      </c>
      <c r="B5" s="8" t="s">
        <v>38</v>
      </c>
      <c r="C5" s="8" t="s">
        <v>39</v>
      </c>
      <c r="D5" s="65" t="s">
        <v>44</v>
      </c>
      <c r="E5" s="65">
        <v>2009</v>
      </c>
      <c r="F5" s="66">
        <f>COUNT(G5:L5)</f>
        <v>2</v>
      </c>
      <c r="G5" s="65">
        <v>9</v>
      </c>
      <c r="H5" s="93">
        <v>12</v>
      </c>
      <c r="I5" s="93"/>
      <c r="J5" s="93"/>
      <c r="K5" s="93"/>
      <c r="L5" s="93"/>
      <c r="M5" s="83">
        <f>SUM(G5:L5)</f>
        <v>21</v>
      </c>
      <c r="N5" s="30"/>
      <c r="S5" s="77"/>
      <c r="T5" s="45"/>
    </row>
    <row r="6" spans="1:21" x14ac:dyDescent="0.2">
      <c r="A6" s="24">
        <v>3</v>
      </c>
      <c r="B6" s="8" t="s">
        <v>17</v>
      </c>
      <c r="C6" s="8" t="s">
        <v>47</v>
      </c>
      <c r="D6" s="65" t="s">
        <v>48</v>
      </c>
      <c r="E6" s="65">
        <v>2010</v>
      </c>
      <c r="F6" s="66">
        <f>COUNT(G6:L6)</f>
        <v>3</v>
      </c>
      <c r="G6" s="65">
        <v>5</v>
      </c>
      <c r="H6" s="107">
        <v>7</v>
      </c>
      <c r="I6" s="107">
        <v>8</v>
      </c>
      <c r="J6" s="107"/>
      <c r="K6" s="107"/>
      <c r="L6" s="107"/>
      <c r="M6" s="29">
        <f>SUM(G6:L6)</f>
        <v>20</v>
      </c>
      <c r="N6" s="8"/>
      <c r="S6" s="77"/>
      <c r="T6" s="45"/>
    </row>
    <row r="7" spans="1:21" x14ac:dyDescent="0.2">
      <c r="A7" s="24">
        <v>4</v>
      </c>
      <c r="B7" s="8" t="s">
        <v>83</v>
      </c>
      <c r="C7" s="8" t="s">
        <v>61</v>
      </c>
      <c r="D7" s="65" t="s">
        <v>62</v>
      </c>
      <c r="E7" s="65">
        <v>2009</v>
      </c>
      <c r="F7" s="66">
        <f>COUNT(G7:L7)</f>
        <v>2</v>
      </c>
      <c r="G7" s="65">
        <v>7</v>
      </c>
      <c r="H7" s="107">
        <v>10</v>
      </c>
      <c r="I7" s="107"/>
      <c r="J7" s="107"/>
      <c r="K7" s="107"/>
      <c r="L7" s="107"/>
      <c r="M7" s="28">
        <f>SUM(G7:L7)</f>
        <v>17</v>
      </c>
      <c r="N7" s="30"/>
      <c r="P7" s="9"/>
      <c r="S7" s="110"/>
      <c r="T7" s="110"/>
      <c r="U7" s="111"/>
    </row>
    <row r="8" spans="1:21" x14ac:dyDescent="0.2">
      <c r="A8" s="24">
        <v>5</v>
      </c>
      <c r="B8" s="8" t="s">
        <v>66</v>
      </c>
      <c r="C8" s="8" t="s">
        <v>100</v>
      </c>
      <c r="D8" s="65" t="s">
        <v>44</v>
      </c>
      <c r="E8" s="65">
        <v>2011</v>
      </c>
      <c r="F8" s="66">
        <f>COUNT(G8:L8)</f>
        <v>3</v>
      </c>
      <c r="G8" s="65">
        <v>4</v>
      </c>
      <c r="H8" s="108">
        <v>5</v>
      </c>
      <c r="I8" s="108">
        <v>6</v>
      </c>
      <c r="J8" s="108"/>
      <c r="K8" s="108"/>
      <c r="L8" s="108"/>
      <c r="M8" s="23">
        <f>SUM(G8:L8)</f>
        <v>15</v>
      </c>
      <c r="N8" s="30"/>
      <c r="P8" s="9"/>
      <c r="S8" s="110"/>
      <c r="T8" s="110"/>
      <c r="U8" s="111"/>
    </row>
    <row r="9" spans="1:21" x14ac:dyDescent="0.2">
      <c r="A9" s="24">
        <v>6</v>
      </c>
      <c r="B9" s="8" t="s">
        <v>130</v>
      </c>
      <c r="C9" s="8" t="s">
        <v>131</v>
      </c>
      <c r="D9" s="93" t="s">
        <v>48</v>
      </c>
      <c r="E9" s="93">
        <v>2010</v>
      </c>
      <c r="F9" s="70">
        <f>COUNT(G9:L9)</f>
        <v>1</v>
      </c>
      <c r="G9" s="65"/>
      <c r="H9" s="69">
        <v>8</v>
      </c>
      <c r="I9" s="69"/>
      <c r="J9" s="69"/>
      <c r="K9" s="69"/>
      <c r="L9" s="69"/>
      <c r="M9" s="23">
        <f>SUM(G9:L9)</f>
        <v>8</v>
      </c>
      <c r="N9" s="30"/>
      <c r="P9" s="9"/>
      <c r="S9" s="110"/>
      <c r="T9" s="110"/>
      <c r="U9" s="111"/>
    </row>
    <row r="10" spans="1:21" x14ac:dyDescent="0.2">
      <c r="A10" s="24">
        <v>7</v>
      </c>
      <c r="B10" s="8" t="s">
        <v>23</v>
      </c>
      <c r="C10" s="8" t="s">
        <v>96</v>
      </c>
      <c r="D10" s="65" t="s">
        <v>45</v>
      </c>
      <c r="E10" s="65">
        <v>2010</v>
      </c>
      <c r="F10" s="66">
        <f>COUNT(G10:L10)</f>
        <v>2</v>
      </c>
      <c r="G10" s="65">
        <v>3</v>
      </c>
      <c r="H10" s="93">
        <v>4</v>
      </c>
      <c r="I10" s="93"/>
      <c r="J10" s="93"/>
      <c r="K10" s="93"/>
      <c r="L10" s="93"/>
      <c r="M10" s="83">
        <f>SUM(G10:L10)</f>
        <v>7</v>
      </c>
      <c r="N10" s="30"/>
      <c r="P10" s="9"/>
      <c r="S10" s="110"/>
      <c r="T10" s="110"/>
      <c r="U10" s="111"/>
    </row>
    <row r="11" spans="1:21" ht="10.199999999999999" customHeight="1" x14ac:dyDescent="0.2">
      <c r="A11" s="109">
        <v>8</v>
      </c>
      <c r="B11" s="13" t="s">
        <v>101</v>
      </c>
      <c r="C11" s="13" t="s">
        <v>67</v>
      </c>
      <c r="D11" s="69" t="s">
        <v>44</v>
      </c>
      <c r="E11" s="69">
        <v>2011</v>
      </c>
      <c r="F11" s="70">
        <f>COUNT(G11:L11)</f>
        <v>3</v>
      </c>
      <c r="G11" s="69">
        <v>2</v>
      </c>
      <c r="H11" s="121">
        <v>3</v>
      </c>
      <c r="I11" s="121">
        <v>2</v>
      </c>
      <c r="J11" s="121"/>
      <c r="K11" s="121"/>
      <c r="L11" s="121"/>
      <c r="M11" s="32">
        <f>SUM(G11:L11)</f>
        <v>7</v>
      </c>
      <c r="N11" s="30"/>
      <c r="P11" s="9"/>
      <c r="S11" s="110"/>
      <c r="T11" s="110"/>
      <c r="U11" s="111"/>
    </row>
    <row r="12" spans="1:21" x14ac:dyDescent="0.2">
      <c r="A12" s="27">
        <v>9</v>
      </c>
      <c r="B12" s="8" t="s">
        <v>127</v>
      </c>
      <c r="C12" s="8" t="s">
        <v>128</v>
      </c>
      <c r="D12" s="93" t="s">
        <v>44</v>
      </c>
      <c r="E12" s="93">
        <v>2009</v>
      </c>
      <c r="F12" s="70">
        <f>COUNT(G12:L12)</f>
        <v>1</v>
      </c>
      <c r="G12" s="65"/>
      <c r="H12" s="65">
        <v>6</v>
      </c>
      <c r="I12" s="65"/>
      <c r="J12" s="65"/>
      <c r="K12" s="65"/>
      <c r="L12" s="65"/>
      <c r="M12" s="23">
        <f>SUM(G12:L12)</f>
        <v>6</v>
      </c>
      <c r="N12" s="29"/>
    </row>
    <row r="13" spans="1:21" x14ac:dyDescent="0.2">
      <c r="A13" s="27">
        <v>10</v>
      </c>
      <c r="B13" s="8" t="s">
        <v>16</v>
      </c>
      <c r="C13" s="8" t="s">
        <v>157</v>
      </c>
      <c r="D13" s="93" t="s">
        <v>158</v>
      </c>
      <c r="E13" s="93">
        <v>2011</v>
      </c>
      <c r="F13" s="70">
        <f>COUNT(G13:L13)</f>
        <v>1</v>
      </c>
      <c r="G13" s="8"/>
      <c r="H13" s="8"/>
      <c r="I13" s="65">
        <v>4</v>
      </c>
      <c r="J13" s="8"/>
      <c r="K13" s="8"/>
      <c r="L13" s="8"/>
      <c r="M13" s="23">
        <f>SUM(G13:L13)</f>
        <v>4</v>
      </c>
      <c r="N13" s="8"/>
    </row>
    <row r="14" spans="1:21" x14ac:dyDescent="0.2">
      <c r="A14" s="27">
        <v>11</v>
      </c>
      <c r="B14" s="8" t="s">
        <v>123</v>
      </c>
      <c r="C14" s="8" t="s">
        <v>122</v>
      </c>
      <c r="D14" s="93" t="s">
        <v>48</v>
      </c>
      <c r="E14" s="108">
        <v>2010</v>
      </c>
      <c r="F14" s="70">
        <f>COUNT(G14:L14)</f>
        <v>2</v>
      </c>
      <c r="G14" s="69"/>
      <c r="H14" s="122">
        <v>2</v>
      </c>
      <c r="I14" s="122">
        <v>1</v>
      </c>
      <c r="J14" s="122"/>
      <c r="K14" s="122"/>
      <c r="L14" s="122"/>
      <c r="M14" s="23">
        <f>SUM(G14:L14)</f>
        <v>3</v>
      </c>
      <c r="N14" s="30"/>
    </row>
    <row r="15" spans="1:21" x14ac:dyDescent="0.2">
      <c r="A15" s="27">
        <v>12</v>
      </c>
      <c r="B15" s="8" t="s">
        <v>49</v>
      </c>
      <c r="C15" s="8" t="s">
        <v>28</v>
      </c>
      <c r="D15" s="65" t="s">
        <v>48</v>
      </c>
      <c r="E15" s="65">
        <v>2010</v>
      </c>
      <c r="F15" s="66">
        <f>COUNT(G15:L15)</f>
        <v>1</v>
      </c>
      <c r="G15" s="65">
        <v>1</v>
      </c>
      <c r="H15" s="93" t="s">
        <v>63</v>
      </c>
      <c r="I15" s="93"/>
      <c r="J15" s="93"/>
      <c r="K15" s="93"/>
      <c r="L15" s="93"/>
      <c r="M15" s="68">
        <f>SUM(G15:L15)</f>
        <v>1</v>
      </c>
      <c r="N15" s="16"/>
    </row>
    <row r="16" spans="1:21" x14ac:dyDescent="0.2">
      <c r="A16" s="27">
        <v>13</v>
      </c>
      <c r="B16" s="8" t="s">
        <v>121</v>
      </c>
      <c r="C16" s="8" t="s">
        <v>114</v>
      </c>
      <c r="D16" s="93" t="s">
        <v>54</v>
      </c>
      <c r="E16" s="93">
        <v>2011</v>
      </c>
      <c r="F16" s="66">
        <f>COUNT(G16:L16)</f>
        <v>1</v>
      </c>
      <c r="G16" s="65"/>
      <c r="H16" s="65">
        <v>1</v>
      </c>
      <c r="I16" s="65"/>
      <c r="J16" s="65"/>
      <c r="K16" s="65"/>
      <c r="L16" s="65"/>
      <c r="M16" s="68">
        <f>SUM(G16:L16)</f>
        <v>1</v>
      </c>
      <c r="N16" s="8"/>
    </row>
    <row r="17" spans="1:20" x14ac:dyDescent="0.2">
      <c r="A17" s="49"/>
      <c r="E17" s="9"/>
      <c r="F17" s="54"/>
      <c r="H17" s="50"/>
      <c r="I17" s="50"/>
      <c r="J17" s="50"/>
      <c r="K17" s="50"/>
      <c r="L17" s="50"/>
      <c r="M17" s="55"/>
      <c r="R17" s="110"/>
      <c r="S17" s="110"/>
      <c r="T17" s="111"/>
    </row>
    <row r="18" spans="1:20" x14ac:dyDescent="0.2">
      <c r="R18" s="110"/>
      <c r="S18" s="110"/>
      <c r="T18" s="111"/>
    </row>
    <row r="19" spans="1:20" x14ac:dyDescent="0.2">
      <c r="R19" s="110"/>
      <c r="S19" s="110"/>
      <c r="T19" s="111"/>
    </row>
  </sheetData>
  <sortState xmlns:xlrd2="http://schemas.microsoft.com/office/spreadsheetml/2017/richdata2" ref="B4:M16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16"/>
  <sheetViews>
    <sheetView workbookViewId="0">
      <selection activeCell="G9" sqref="A1:G9"/>
    </sheetView>
  </sheetViews>
  <sheetFormatPr defaultColWidth="9.109375" defaultRowHeight="10.199999999999999" x14ac:dyDescent="0.2"/>
  <cols>
    <col min="1" max="1" width="3.5546875" style="10" customWidth="1"/>
    <col min="2" max="2" width="11.5546875" style="10" customWidth="1"/>
    <col min="3" max="3" width="14.5546875" style="10" customWidth="1"/>
    <col min="4" max="4" width="13" style="10" customWidth="1"/>
    <col min="5" max="5" width="11.6640625" style="10" customWidth="1"/>
    <col min="6" max="6" width="9.109375" style="77"/>
    <col min="7" max="16384" width="9.109375" style="10"/>
  </cols>
  <sheetData>
    <row r="2" spans="1:6" ht="13.8" x14ac:dyDescent="0.25">
      <c r="B2" s="36" t="s">
        <v>174</v>
      </c>
      <c r="C2" s="36"/>
      <c r="D2" s="36"/>
      <c r="E2" s="36"/>
      <c r="F2" s="90"/>
    </row>
    <row r="4" spans="1:6" ht="31.2" x14ac:dyDescent="0.2">
      <c r="A4" s="18" t="s">
        <v>0</v>
      </c>
      <c r="B4" s="51" t="s">
        <v>1</v>
      </c>
      <c r="C4" s="91" t="s">
        <v>2</v>
      </c>
      <c r="D4" s="15" t="s">
        <v>14</v>
      </c>
      <c r="E4" s="4" t="s">
        <v>3</v>
      </c>
      <c r="F4" s="6" t="s">
        <v>22</v>
      </c>
    </row>
    <row r="5" spans="1:6" x14ac:dyDescent="0.2">
      <c r="A5" s="7">
        <v>1</v>
      </c>
      <c r="B5" s="8" t="s">
        <v>159</v>
      </c>
      <c r="C5" s="8" t="s">
        <v>157</v>
      </c>
      <c r="D5" s="8" t="s">
        <v>161</v>
      </c>
      <c r="E5" s="65">
        <v>2009</v>
      </c>
      <c r="F5" s="66">
        <v>7</v>
      </c>
    </row>
    <row r="6" spans="1:6" x14ac:dyDescent="0.2">
      <c r="A6" s="7">
        <v>2</v>
      </c>
      <c r="B6" s="8" t="s">
        <v>160</v>
      </c>
      <c r="C6" s="8" t="s">
        <v>157</v>
      </c>
      <c r="D6" s="8" t="s">
        <v>161</v>
      </c>
      <c r="E6" s="65">
        <v>2009</v>
      </c>
      <c r="F6" s="66">
        <v>5</v>
      </c>
    </row>
    <row r="7" spans="1:6" x14ac:dyDescent="0.2">
      <c r="A7" s="47">
        <v>3</v>
      </c>
      <c r="B7" s="10" t="s">
        <v>138</v>
      </c>
      <c r="C7" s="123" t="s">
        <v>89</v>
      </c>
      <c r="D7" s="123" t="s">
        <v>44</v>
      </c>
      <c r="E7" s="124">
        <v>2009</v>
      </c>
      <c r="F7" s="70">
        <v>3</v>
      </c>
    </row>
    <row r="8" spans="1:6" x14ac:dyDescent="0.2">
      <c r="A8" s="7">
        <v>4</v>
      </c>
      <c r="B8" s="7" t="s">
        <v>104</v>
      </c>
      <c r="C8" s="7" t="s">
        <v>133</v>
      </c>
      <c r="D8" s="7" t="s">
        <v>44</v>
      </c>
      <c r="E8" s="65">
        <v>2011</v>
      </c>
      <c r="F8" s="66">
        <v>1</v>
      </c>
    </row>
    <row r="9" spans="1:6" x14ac:dyDescent="0.2">
      <c r="A9" s="9"/>
      <c r="E9" s="9"/>
      <c r="F9" s="71"/>
    </row>
    <row r="10" spans="1:6" x14ac:dyDescent="0.2">
      <c r="F10" s="71"/>
    </row>
    <row r="11" spans="1:6" x14ac:dyDescent="0.2">
      <c r="F11" s="71"/>
    </row>
    <row r="12" spans="1:6" x14ac:dyDescent="0.2">
      <c r="F12" s="71"/>
    </row>
    <row r="13" spans="1:6" x14ac:dyDescent="0.2">
      <c r="F13" s="71"/>
    </row>
    <row r="14" spans="1:6" x14ac:dyDescent="0.2">
      <c r="F14" s="71"/>
    </row>
    <row r="15" spans="1:6" x14ac:dyDescent="0.2">
      <c r="F15" s="71"/>
    </row>
    <row r="16" spans="1:6" x14ac:dyDescent="0.2">
      <c r="F16" s="71"/>
    </row>
  </sheetData>
  <sortState xmlns:xlrd2="http://schemas.microsoft.com/office/spreadsheetml/2017/richdata2" ref="B6:F8">
    <sortCondition descending="1" ref="F5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1"/>
  <sheetViews>
    <sheetView workbookViewId="0">
      <selection activeCell="L3" sqref="L3"/>
    </sheetView>
  </sheetViews>
  <sheetFormatPr defaultColWidth="9.109375" defaultRowHeight="10.199999999999999" x14ac:dyDescent="0.2"/>
  <cols>
    <col min="1" max="1" width="4" style="9" customWidth="1"/>
    <col min="2" max="2" width="9.5546875" style="10" customWidth="1"/>
    <col min="3" max="3" width="12.44140625" style="10" customWidth="1"/>
    <col min="4" max="4" width="13.88671875" style="10" customWidth="1"/>
    <col min="5" max="5" width="6" style="10" customWidth="1"/>
    <col min="6" max="6" width="4.88671875" style="10" customWidth="1"/>
    <col min="7" max="7" width="5" style="10" customWidth="1"/>
    <col min="8" max="8" width="4.6640625" style="10" customWidth="1"/>
    <col min="9" max="9" width="5" style="10" customWidth="1"/>
    <col min="10" max="10" width="4.44140625" style="10" customWidth="1"/>
    <col min="11" max="11" width="4.33203125" style="10" customWidth="1"/>
    <col min="12" max="12" width="4.109375" style="10" customWidth="1"/>
    <col min="13" max="16384" width="9.109375" style="10"/>
  </cols>
  <sheetData>
    <row r="1" spans="1:24" ht="15.6" x14ac:dyDescent="0.3">
      <c r="B1" s="118" t="s">
        <v>33</v>
      </c>
      <c r="C1" s="118"/>
      <c r="D1" s="118"/>
      <c r="E1" s="118"/>
      <c r="F1" s="118"/>
      <c r="G1" s="118"/>
      <c r="H1" s="118"/>
      <c r="I1" s="9"/>
      <c r="J1" s="9"/>
      <c r="K1" s="9"/>
      <c r="L1" s="9"/>
      <c r="M1" s="9"/>
    </row>
    <row r="2" spans="1:24" ht="51.75" customHeight="1" x14ac:dyDescent="0.2">
      <c r="A2" s="11" t="s">
        <v>0</v>
      </c>
      <c r="B2" s="19" t="s">
        <v>1</v>
      </c>
      <c r="C2" s="19" t="s">
        <v>2</v>
      </c>
      <c r="D2" s="19" t="s">
        <v>14</v>
      </c>
      <c r="E2" s="11" t="s">
        <v>3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4" t="s">
        <v>12</v>
      </c>
      <c r="N2" s="17" t="s">
        <v>21</v>
      </c>
    </row>
    <row r="3" spans="1:24" x14ac:dyDescent="0.2">
      <c r="A3" s="25">
        <v>1</v>
      </c>
      <c r="B3" s="10" t="s">
        <v>90</v>
      </c>
      <c r="C3" s="8" t="s">
        <v>89</v>
      </c>
      <c r="D3" s="8" t="s">
        <v>44</v>
      </c>
      <c r="E3" s="65">
        <v>2009</v>
      </c>
      <c r="F3" s="94">
        <f>COUNT(G3:L3)</f>
        <v>3</v>
      </c>
      <c r="G3" s="65">
        <v>13</v>
      </c>
      <c r="H3" s="89">
        <v>12</v>
      </c>
      <c r="I3" s="89">
        <v>3</v>
      </c>
      <c r="J3" s="89"/>
      <c r="K3" s="89"/>
      <c r="L3" s="89"/>
      <c r="M3" s="28">
        <f>SUM(G3:L3)</f>
        <v>28</v>
      </c>
      <c r="N3" s="29"/>
      <c r="T3" s="71"/>
    </row>
    <row r="4" spans="1:24" x14ac:dyDescent="0.2">
      <c r="A4" s="25">
        <v>2</v>
      </c>
      <c r="B4" s="8" t="s">
        <v>104</v>
      </c>
      <c r="C4" s="8" t="s">
        <v>105</v>
      </c>
      <c r="D4" s="8" t="s">
        <v>44</v>
      </c>
      <c r="E4" s="65">
        <v>2011</v>
      </c>
      <c r="F4" s="130">
        <f>COUNT(G4:L4)</f>
        <v>3</v>
      </c>
      <c r="G4" s="65">
        <v>7</v>
      </c>
      <c r="H4" s="65">
        <v>10</v>
      </c>
      <c r="I4" s="65">
        <v>1</v>
      </c>
      <c r="J4" s="65"/>
      <c r="K4" s="65"/>
      <c r="L4" s="65"/>
      <c r="M4" s="84">
        <f>SUM(G4:L4)</f>
        <v>18</v>
      </c>
      <c r="N4" s="29"/>
      <c r="S4" s="77"/>
      <c r="T4" s="71"/>
    </row>
    <row r="5" spans="1:24" x14ac:dyDescent="0.2">
      <c r="A5" s="25">
        <v>3</v>
      </c>
      <c r="B5" s="13" t="s">
        <v>103</v>
      </c>
      <c r="C5" s="13" t="s">
        <v>68</v>
      </c>
      <c r="D5" s="13" t="s">
        <v>82</v>
      </c>
      <c r="E5" s="69">
        <v>2009</v>
      </c>
      <c r="F5" s="94">
        <f>COUNT(G5:L5)</f>
        <v>2</v>
      </c>
      <c r="G5" s="69">
        <v>9</v>
      </c>
      <c r="H5" s="89">
        <v>8</v>
      </c>
      <c r="I5" s="89"/>
      <c r="J5" s="89"/>
      <c r="K5" s="89"/>
      <c r="L5" s="89"/>
      <c r="M5" s="28">
        <f>SUM(G5:L5)</f>
        <v>17</v>
      </c>
      <c r="N5" s="33"/>
      <c r="T5" s="71"/>
    </row>
    <row r="6" spans="1:24" x14ac:dyDescent="0.2">
      <c r="A6" s="43">
        <v>4</v>
      </c>
      <c r="B6" s="7" t="s">
        <v>59</v>
      </c>
      <c r="C6" s="7" t="s">
        <v>102</v>
      </c>
      <c r="D6" s="7" t="s">
        <v>82</v>
      </c>
      <c r="E6" s="65">
        <v>2009</v>
      </c>
      <c r="F6" s="66">
        <f>COUNT(G6:L6)</f>
        <v>1</v>
      </c>
      <c r="G6" s="65">
        <v>11</v>
      </c>
      <c r="H6" s="89"/>
      <c r="I6" s="89"/>
      <c r="J6" s="89"/>
      <c r="K6" s="89"/>
      <c r="L6" s="89"/>
      <c r="M6" s="30">
        <f>SUM(G6:L6)</f>
        <v>11</v>
      </c>
      <c r="N6" s="81"/>
      <c r="T6" s="71"/>
    </row>
    <row r="7" spans="1:24" x14ac:dyDescent="0.2">
      <c r="A7" s="43">
        <v>5</v>
      </c>
      <c r="B7" s="8" t="s">
        <v>106</v>
      </c>
      <c r="C7" s="8" t="s">
        <v>40</v>
      </c>
      <c r="D7" s="8" t="s">
        <v>48</v>
      </c>
      <c r="E7" s="65">
        <v>2010</v>
      </c>
      <c r="F7" s="131">
        <f>COUNT(G7:L7)</f>
        <v>2</v>
      </c>
      <c r="G7" s="65">
        <v>5</v>
      </c>
      <c r="H7" s="69">
        <v>5</v>
      </c>
      <c r="I7" s="69"/>
      <c r="J7" s="69"/>
      <c r="K7" s="69"/>
      <c r="L7" s="69"/>
      <c r="M7" s="114">
        <f>SUM(G7:L7)</f>
        <v>10</v>
      </c>
      <c r="N7" s="13"/>
      <c r="S7" s="77"/>
      <c r="T7" s="71"/>
    </row>
    <row r="8" spans="1:24" x14ac:dyDescent="0.2">
      <c r="A8" s="25">
        <v>6</v>
      </c>
      <c r="B8" s="8" t="s">
        <v>159</v>
      </c>
      <c r="C8" s="8" t="s">
        <v>157</v>
      </c>
      <c r="D8" s="8" t="s">
        <v>161</v>
      </c>
      <c r="E8" s="65">
        <v>2009</v>
      </c>
      <c r="F8" s="66">
        <f>COUNT(G8:L8)</f>
        <v>1</v>
      </c>
      <c r="G8" s="8"/>
      <c r="H8" s="8"/>
      <c r="I8" s="65">
        <v>7</v>
      </c>
      <c r="J8" s="8"/>
      <c r="K8" s="8"/>
      <c r="L8" s="8"/>
      <c r="M8" s="30">
        <f>SUM(G8:L8)</f>
        <v>7</v>
      </c>
      <c r="N8" s="8"/>
    </row>
    <row r="9" spans="1:24" x14ac:dyDescent="0.2">
      <c r="A9" s="25">
        <v>7</v>
      </c>
      <c r="B9" s="8" t="s">
        <v>26</v>
      </c>
      <c r="C9" s="8" t="s">
        <v>46</v>
      </c>
      <c r="D9" s="8" t="s">
        <v>82</v>
      </c>
      <c r="E9" s="65">
        <v>2011</v>
      </c>
      <c r="F9" s="97">
        <f>COUNT(G9:L9)</f>
        <v>1</v>
      </c>
      <c r="G9" s="65">
        <v>6</v>
      </c>
      <c r="H9" s="89"/>
      <c r="I9" s="89"/>
      <c r="J9" s="89"/>
      <c r="K9" s="89"/>
      <c r="L9" s="89"/>
      <c r="M9" s="29">
        <f>SUM(G9:L9)</f>
        <v>6</v>
      </c>
      <c r="N9" s="29"/>
      <c r="S9" s="9"/>
      <c r="W9" s="77"/>
      <c r="X9" s="71"/>
    </row>
    <row r="10" spans="1:24" x14ac:dyDescent="0.2">
      <c r="A10" s="25">
        <v>8</v>
      </c>
      <c r="B10" s="8" t="s">
        <v>134</v>
      </c>
      <c r="C10" s="8" t="s">
        <v>135</v>
      </c>
      <c r="D10" s="8" t="s">
        <v>48</v>
      </c>
      <c r="E10" s="65">
        <v>2011</v>
      </c>
      <c r="F10" s="66">
        <f>COUNT(G10:L10)</f>
        <v>1</v>
      </c>
      <c r="G10" s="65"/>
      <c r="H10" s="65">
        <v>6</v>
      </c>
      <c r="I10" s="65"/>
      <c r="J10" s="65"/>
      <c r="K10" s="65"/>
      <c r="L10" s="65"/>
      <c r="M10" s="30">
        <f>SUM(G10:L10)</f>
        <v>6</v>
      </c>
      <c r="N10" s="8"/>
      <c r="S10" s="9"/>
      <c r="W10" s="77"/>
      <c r="X10" s="71"/>
    </row>
    <row r="11" spans="1:24" x14ac:dyDescent="0.2">
      <c r="A11" s="25">
        <v>9</v>
      </c>
      <c r="B11" s="8" t="s">
        <v>29</v>
      </c>
      <c r="C11" s="8" t="s">
        <v>109</v>
      </c>
      <c r="D11" s="8" t="s">
        <v>44</v>
      </c>
      <c r="E11" s="65">
        <v>2011</v>
      </c>
      <c r="F11" s="66">
        <f>COUNT(G11:L11)</f>
        <v>2</v>
      </c>
      <c r="G11" s="65">
        <v>3</v>
      </c>
      <c r="H11" s="65">
        <v>3</v>
      </c>
      <c r="I11" s="65"/>
      <c r="J11" s="65"/>
      <c r="K11" s="65"/>
      <c r="L11" s="65"/>
      <c r="M11" s="30">
        <f>SUM(G11:L11)</f>
        <v>6</v>
      </c>
      <c r="N11" s="8"/>
      <c r="P11" s="9"/>
      <c r="S11" s="9"/>
      <c r="W11" s="77"/>
      <c r="X11" s="71"/>
    </row>
    <row r="12" spans="1:24" x14ac:dyDescent="0.2">
      <c r="A12" s="25">
        <v>10</v>
      </c>
      <c r="B12" s="8" t="s">
        <v>160</v>
      </c>
      <c r="C12" s="8" t="s">
        <v>157</v>
      </c>
      <c r="D12" s="8" t="s">
        <v>161</v>
      </c>
      <c r="E12" s="65">
        <v>2009</v>
      </c>
      <c r="F12" s="66">
        <f>COUNT(G12:L12)</f>
        <v>1</v>
      </c>
      <c r="G12" s="8"/>
      <c r="H12" s="8"/>
      <c r="I12" s="65">
        <v>5</v>
      </c>
      <c r="J12" s="8"/>
      <c r="K12" s="8"/>
      <c r="L12" s="8"/>
      <c r="M12" s="30">
        <f>SUM(G12:L12)</f>
        <v>5</v>
      </c>
      <c r="N12" s="8"/>
      <c r="P12" s="9"/>
      <c r="Q12" s="9"/>
      <c r="R12" s="9"/>
      <c r="S12" s="9"/>
      <c r="T12" s="9"/>
      <c r="U12" s="9"/>
      <c r="V12" s="9"/>
      <c r="W12" s="77"/>
      <c r="X12" s="71"/>
    </row>
    <row r="13" spans="1:24" x14ac:dyDescent="0.2">
      <c r="A13" s="25">
        <v>11</v>
      </c>
      <c r="B13" s="8" t="s">
        <v>107</v>
      </c>
      <c r="C13" s="8" t="s">
        <v>108</v>
      </c>
      <c r="D13" s="8" t="s">
        <v>44</v>
      </c>
      <c r="E13" s="65">
        <v>2010</v>
      </c>
      <c r="F13" s="66">
        <f>COUNT(G13:L13)</f>
        <v>1</v>
      </c>
      <c r="G13" s="65">
        <v>4</v>
      </c>
      <c r="H13" s="89"/>
      <c r="I13" s="89"/>
      <c r="J13" s="89"/>
      <c r="K13" s="89"/>
      <c r="L13" s="89"/>
      <c r="M13" s="30">
        <f>SUM(G13:L13)</f>
        <v>4</v>
      </c>
      <c r="N13" s="30"/>
      <c r="P13" s="9"/>
      <c r="S13" s="9"/>
      <c r="W13" s="9"/>
      <c r="X13" s="71"/>
    </row>
    <row r="14" spans="1:24" x14ac:dyDescent="0.2">
      <c r="A14" s="7">
        <v>12</v>
      </c>
      <c r="B14" s="8" t="s">
        <v>136</v>
      </c>
      <c r="C14" s="8" t="s">
        <v>137</v>
      </c>
      <c r="D14" s="8" t="s">
        <v>44</v>
      </c>
      <c r="E14" s="65">
        <v>2009</v>
      </c>
      <c r="F14" s="66">
        <f>COUNT(G14:L14)</f>
        <v>1</v>
      </c>
      <c r="G14" s="65"/>
      <c r="H14" s="65">
        <v>4</v>
      </c>
      <c r="I14" s="65"/>
      <c r="J14" s="65"/>
      <c r="K14" s="65"/>
      <c r="L14" s="65"/>
      <c r="M14" s="30">
        <f>SUM(G14:L14)</f>
        <v>4</v>
      </c>
      <c r="N14" s="8"/>
      <c r="P14" s="9"/>
      <c r="X14" s="71"/>
    </row>
    <row r="15" spans="1:24" x14ac:dyDescent="0.2">
      <c r="A15" s="7">
        <v>13</v>
      </c>
      <c r="B15" s="8" t="s">
        <v>43</v>
      </c>
      <c r="C15" s="8" t="s">
        <v>58</v>
      </c>
      <c r="D15" s="8" t="s">
        <v>44</v>
      </c>
      <c r="E15" s="65">
        <v>2011</v>
      </c>
      <c r="F15" s="66">
        <f>COUNT(G15:L15)</f>
        <v>2</v>
      </c>
      <c r="G15" s="65">
        <v>2</v>
      </c>
      <c r="H15" s="65">
        <v>1</v>
      </c>
      <c r="I15" s="65"/>
      <c r="J15" s="65"/>
      <c r="K15" s="65"/>
      <c r="L15" s="65"/>
      <c r="M15" s="30">
        <f>SUM(G15:L15)</f>
        <v>3</v>
      </c>
      <c r="N15" s="8"/>
      <c r="P15" s="9"/>
      <c r="X15" s="71"/>
    </row>
    <row r="16" spans="1:24" x14ac:dyDescent="0.2">
      <c r="A16" s="7">
        <v>14</v>
      </c>
      <c r="B16" s="8" t="s">
        <v>110</v>
      </c>
      <c r="C16" s="8" t="s">
        <v>60</v>
      </c>
      <c r="D16" s="8" t="s">
        <v>44</v>
      </c>
      <c r="E16" s="65">
        <v>2011</v>
      </c>
      <c r="F16" s="66">
        <f>COUNT(G16:L16)</f>
        <v>2</v>
      </c>
      <c r="G16" s="65">
        <v>1</v>
      </c>
      <c r="H16" s="65">
        <v>2</v>
      </c>
      <c r="I16" s="65"/>
      <c r="J16" s="65"/>
      <c r="K16" s="65"/>
      <c r="L16" s="65"/>
      <c r="M16" s="30">
        <f>SUM(G16:L16)</f>
        <v>3</v>
      </c>
      <c r="N16" s="8"/>
      <c r="P16" s="9"/>
      <c r="T16" s="77"/>
      <c r="U16" s="71"/>
    </row>
    <row r="17" spans="1:21" x14ac:dyDescent="0.2">
      <c r="A17" s="7">
        <v>15</v>
      </c>
      <c r="B17" s="8" t="s">
        <v>70</v>
      </c>
      <c r="C17" s="8" t="s">
        <v>74</v>
      </c>
      <c r="D17" s="8" t="s">
        <v>44</v>
      </c>
      <c r="E17" s="65">
        <v>2011</v>
      </c>
      <c r="F17" s="66">
        <f>COUNT(G17:L17)</f>
        <v>0</v>
      </c>
      <c r="G17" s="65" t="s">
        <v>63</v>
      </c>
      <c r="H17" s="89"/>
      <c r="I17" s="89"/>
      <c r="J17" s="89"/>
      <c r="K17" s="89"/>
      <c r="L17" s="89"/>
      <c r="M17" s="30">
        <f>SUM(G17:L17)</f>
        <v>0</v>
      </c>
      <c r="N17" s="8"/>
      <c r="P17" s="9"/>
      <c r="T17" s="77"/>
      <c r="U17" s="71"/>
    </row>
    <row r="18" spans="1:21" x14ac:dyDescent="0.2">
      <c r="P18" s="9"/>
      <c r="T18" s="77"/>
      <c r="U18" s="71"/>
    </row>
    <row r="19" spans="1:21" x14ac:dyDescent="0.2">
      <c r="P19" s="9"/>
      <c r="T19" s="9"/>
      <c r="U19" s="71"/>
    </row>
    <row r="20" spans="1:21" x14ac:dyDescent="0.2">
      <c r="U20" s="71"/>
    </row>
    <row r="21" spans="1:21" x14ac:dyDescent="0.2">
      <c r="T21" s="77"/>
      <c r="U21" s="71"/>
    </row>
  </sheetData>
  <sortState xmlns:xlrd2="http://schemas.microsoft.com/office/spreadsheetml/2017/richdata2" ref="B3:M17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19"/>
  <sheetViews>
    <sheetView workbookViewId="0">
      <selection activeCell="G10" sqref="A1:G10"/>
    </sheetView>
  </sheetViews>
  <sheetFormatPr defaultColWidth="9.109375" defaultRowHeight="10.199999999999999" x14ac:dyDescent="0.2"/>
  <cols>
    <col min="1" max="1" width="3.5546875" style="10" customWidth="1"/>
    <col min="2" max="2" width="13.6640625" style="10" customWidth="1"/>
    <col min="3" max="3" width="17.88671875" style="10" customWidth="1"/>
    <col min="4" max="4" width="16.6640625" style="10" customWidth="1"/>
    <col min="5" max="5" width="8.5546875" style="10" customWidth="1"/>
    <col min="6" max="6" width="7" style="10" customWidth="1"/>
    <col min="7" max="16384" width="9.109375" style="10"/>
  </cols>
  <sheetData>
    <row r="2" spans="1:11" ht="13.8" x14ac:dyDescent="0.25">
      <c r="B2" s="117" t="s">
        <v>173</v>
      </c>
      <c r="C2" s="117"/>
      <c r="D2" s="117"/>
      <c r="E2" s="117"/>
      <c r="F2" s="117"/>
    </row>
    <row r="4" spans="1:11" ht="31.2" x14ac:dyDescent="0.2">
      <c r="A4" s="11" t="s">
        <v>0</v>
      </c>
      <c r="B4" s="19" t="s">
        <v>1</v>
      </c>
      <c r="C4" s="19" t="s">
        <v>2</v>
      </c>
      <c r="D4" s="12" t="s">
        <v>14</v>
      </c>
      <c r="E4" s="11" t="s">
        <v>3</v>
      </c>
      <c r="F4" s="14" t="s">
        <v>22</v>
      </c>
    </row>
    <row r="5" spans="1:11" x14ac:dyDescent="0.2">
      <c r="A5" s="7">
        <v>1</v>
      </c>
      <c r="B5" s="8" t="s">
        <v>23</v>
      </c>
      <c r="C5" s="8" t="s">
        <v>139</v>
      </c>
      <c r="D5" s="8" t="s">
        <v>140</v>
      </c>
      <c r="E5" s="65">
        <v>2007</v>
      </c>
      <c r="F5" s="66">
        <v>8</v>
      </c>
    </row>
    <row r="6" spans="1:11" x14ac:dyDescent="0.2">
      <c r="A6" s="7">
        <v>2</v>
      </c>
      <c r="B6" s="8" t="s">
        <v>162</v>
      </c>
      <c r="C6" s="8" t="s">
        <v>163</v>
      </c>
      <c r="D6" s="8" t="s">
        <v>45</v>
      </c>
      <c r="E6" s="65">
        <v>2008</v>
      </c>
      <c r="F6" s="66">
        <v>6</v>
      </c>
    </row>
    <row r="7" spans="1:11" x14ac:dyDescent="0.2">
      <c r="A7" s="7">
        <v>3</v>
      </c>
      <c r="B7" s="8" t="s">
        <v>164</v>
      </c>
      <c r="C7" s="8" t="s">
        <v>165</v>
      </c>
      <c r="D7" s="8" t="s">
        <v>45</v>
      </c>
      <c r="E7" s="65">
        <v>2007</v>
      </c>
      <c r="F7" s="66">
        <v>4</v>
      </c>
      <c r="K7" s="77"/>
    </row>
    <row r="8" spans="1:11" x14ac:dyDescent="0.2">
      <c r="A8" s="7">
        <v>4</v>
      </c>
      <c r="B8" s="8" t="s">
        <v>15</v>
      </c>
      <c r="C8" s="8" t="s">
        <v>87</v>
      </c>
      <c r="D8" s="8" t="s">
        <v>44</v>
      </c>
      <c r="E8" s="65">
        <v>2008</v>
      </c>
      <c r="F8" s="66">
        <v>2</v>
      </c>
      <c r="K8" s="77"/>
    </row>
    <row r="9" spans="1:11" x14ac:dyDescent="0.2">
      <c r="A9" s="7">
        <v>5</v>
      </c>
      <c r="B9" s="8" t="s">
        <v>166</v>
      </c>
      <c r="C9" s="8" t="s">
        <v>167</v>
      </c>
      <c r="D9" s="8" t="s">
        <v>45</v>
      </c>
      <c r="E9" s="65">
        <v>2008</v>
      </c>
      <c r="F9" s="66">
        <v>1</v>
      </c>
    </row>
    <row r="10" spans="1:11" x14ac:dyDescent="0.2">
      <c r="A10" s="9"/>
      <c r="E10" s="77"/>
      <c r="F10" s="71"/>
    </row>
    <row r="11" spans="1:11" x14ac:dyDescent="0.2">
      <c r="A11" s="9"/>
      <c r="E11" s="77"/>
      <c r="F11" s="71"/>
    </row>
    <row r="12" spans="1:11" x14ac:dyDescent="0.2">
      <c r="A12" s="9"/>
      <c r="E12" s="77"/>
      <c r="F12" s="71"/>
    </row>
    <row r="13" spans="1:11" x14ac:dyDescent="0.2">
      <c r="A13" s="9"/>
      <c r="E13" s="77"/>
      <c r="F13" s="71"/>
    </row>
    <row r="14" spans="1:11" x14ac:dyDescent="0.2">
      <c r="A14" s="9"/>
      <c r="E14" s="9"/>
      <c r="F14" s="45"/>
    </row>
    <row r="15" spans="1:11" x14ac:dyDescent="0.2">
      <c r="A15" s="9"/>
      <c r="E15" s="9"/>
      <c r="F15" s="45"/>
    </row>
    <row r="16" spans="1:11" x14ac:dyDescent="0.2">
      <c r="E16" s="9"/>
      <c r="F16" s="45"/>
    </row>
    <row r="17" spans="5:5" x14ac:dyDescent="0.2">
      <c r="E17" s="9"/>
    </row>
    <row r="18" spans="5:5" x14ac:dyDescent="0.2">
      <c r="E18" s="9"/>
    </row>
    <row r="19" spans="5:5" x14ac:dyDescent="0.2">
      <c r="E19" s="9"/>
    </row>
  </sheetData>
  <sortState xmlns:xlrd2="http://schemas.microsoft.com/office/spreadsheetml/2017/richdata2" ref="A5:G20">
    <sortCondition ref="F5:F20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U14"/>
  <sheetViews>
    <sheetView zoomScaleNormal="100" workbookViewId="0">
      <selection activeCell="L24" sqref="L24"/>
    </sheetView>
  </sheetViews>
  <sheetFormatPr defaultColWidth="9.109375" defaultRowHeight="10.199999999999999" x14ac:dyDescent="0.2"/>
  <cols>
    <col min="1" max="1" width="3.5546875" style="9" customWidth="1"/>
    <col min="2" max="2" width="11" style="10" customWidth="1"/>
    <col min="3" max="3" width="14.33203125" style="10" customWidth="1"/>
    <col min="4" max="4" width="17.33203125" style="10" customWidth="1"/>
    <col min="5" max="5" width="4.88671875" style="9" customWidth="1"/>
    <col min="6" max="6" width="4" style="10" customWidth="1"/>
    <col min="7" max="8" width="4.33203125" style="10" customWidth="1"/>
    <col min="9" max="10" width="4.44140625" style="10" customWidth="1"/>
    <col min="11" max="11" width="4.6640625" style="10" customWidth="1"/>
    <col min="12" max="12" width="4.5546875" style="10" customWidth="1"/>
    <col min="13" max="16384" width="9.109375" style="10"/>
  </cols>
  <sheetData>
    <row r="2" spans="1:21" ht="15.6" x14ac:dyDescent="0.3">
      <c r="B2" s="116" t="s">
        <v>37</v>
      </c>
      <c r="C2" s="116"/>
      <c r="D2" s="116"/>
      <c r="E2" s="116"/>
      <c r="F2" s="116"/>
      <c r="G2" s="116"/>
      <c r="H2" s="116"/>
    </row>
    <row r="3" spans="1:21" ht="46.8" x14ac:dyDescent="0.2">
      <c r="A3" s="1" t="s">
        <v>0</v>
      </c>
      <c r="B3" s="21" t="s">
        <v>1</v>
      </c>
      <c r="C3" s="21" t="s">
        <v>2</v>
      </c>
      <c r="D3" s="21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7" t="s">
        <v>21</v>
      </c>
    </row>
    <row r="4" spans="1:21" x14ac:dyDescent="0.2">
      <c r="A4" s="7">
        <v>1</v>
      </c>
      <c r="B4" s="8" t="s">
        <v>23</v>
      </c>
      <c r="C4" s="8" t="s">
        <v>139</v>
      </c>
      <c r="D4" s="8" t="s">
        <v>140</v>
      </c>
      <c r="E4" s="65">
        <v>2007</v>
      </c>
      <c r="F4" s="127">
        <f t="shared" ref="F4:F12" si="0">COUNT(G4:L4)</f>
        <v>2</v>
      </c>
      <c r="G4" s="8"/>
      <c r="H4" s="115">
        <v>9</v>
      </c>
      <c r="I4" s="125">
        <v>8</v>
      </c>
      <c r="J4" s="115"/>
      <c r="K4" s="115"/>
      <c r="L4" s="115"/>
      <c r="M4" s="84">
        <f t="shared" ref="M4:M12" si="1">SUM(G4:L4)</f>
        <v>17</v>
      </c>
      <c r="N4" s="29"/>
      <c r="P4" s="9"/>
      <c r="T4" s="77"/>
      <c r="U4" s="71"/>
    </row>
    <row r="5" spans="1:21" x14ac:dyDescent="0.2">
      <c r="A5" s="7">
        <v>2</v>
      </c>
      <c r="B5" s="8" t="s">
        <v>98</v>
      </c>
      <c r="C5" s="8" t="s">
        <v>144</v>
      </c>
      <c r="D5" s="8" t="s">
        <v>45</v>
      </c>
      <c r="E5" s="65">
        <v>2007</v>
      </c>
      <c r="F5" s="128">
        <f t="shared" si="0"/>
        <v>1</v>
      </c>
      <c r="G5" s="8"/>
      <c r="H5" s="40">
        <v>7</v>
      </c>
      <c r="I5" s="126"/>
      <c r="J5" s="40"/>
      <c r="K5" s="40"/>
      <c r="L5" s="40"/>
      <c r="M5" s="42">
        <f t="shared" si="1"/>
        <v>7</v>
      </c>
      <c r="N5" s="13"/>
      <c r="P5" s="9"/>
      <c r="T5" s="77"/>
      <c r="U5" s="71"/>
    </row>
    <row r="6" spans="1:21" x14ac:dyDescent="0.2">
      <c r="A6" s="7">
        <v>3</v>
      </c>
      <c r="B6" s="8" t="s">
        <v>77</v>
      </c>
      <c r="C6" s="8" t="s">
        <v>87</v>
      </c>
      <c r="D6" s="8" t="s">
        <v>44</v>
      </c>
      <c r="E6" s="65">
        <v>2008</v>
      </c>
      <c r="F6" s="97">
        <f t="shared" si="0"/>
        <v>3</v>
      </c>
      <c r="G6" s="65">
        <v>3</v>
      </c>
      <c r="H6" s="37">
        <v>3</v>
      </c>
      <c r="I6" s="107">
        <v>2</v>
      </c>
      <c r="J6" s="37"/>
      <c r="K6" s="37"/>
      <c r="L6" s="37"/>
      <c r="M6" s="32">
        <f t="shared" si="1"/>
        <v>8</v>
      </c>
      <c r="N6" s="8"/>
      <c r="P6" s="9"/>
      <c r="T6" s="77"/>
      <c r="U6" s="71"/>
    </row>
    <row r="7" spans="1:21" x14ac:dyDescent="0.2">
      <c r="A7" s="7">
        <v>4</v>
      </c>
      <c r="B7" s="8" t="s">
        <v>141</v>
      </c>
      <c r="C7" s="8" t="s">
        <v>142</v>
      </c>
      <c r="D7" s="8" t="s">
        <v>132</v>
      </c>
      <c r="E7" s="65">
        <v>2007</v>
      </c>
      <c r="F7" s="128">
        <f t="shared" si="0"/>
        <v>1</v>
      </c>
      <c r="G7" s="8"/>
      <c r="H7" s="8">
        <v>5</v>
      </c>
      <c r="I7" s="93"/>
      <c r="J7" s="8"/>
      <c r="K7" s="8"/>
      <c r="L7" s="8"/>
      <c r="M7" s="42">
        <f t="shared" si="1"/>
        <v>5</v>
      </c>
      <c r="N7" s="29"/>
      <c r="P7" s="9"/>
      <c r="T7" s="77"/>
      <c r="U7" s="71"/>
    </row>
    <row r="8" spans="1:21" x14ac:dyDescent="0.2">
      <c r="A8" s="25">
        <v>5</v>
      </c>
      <c r="B8" s="8" t="s">
        <v>77</v>
      </c>
      <c r="C8" s="8" t="s">
        <v>111</v>
      </c>
      <c r="D8" s="8" t="s">
        <v>44</v>
      </c>
      <c r="E8" s="69">
        <v>2006</v>
      </c>
      <c r="F8" s="128">
        <f t="shared" si="0"/>
        <v>2</v>
      </c>
      <c r="G8" s="69">
        <v>1</v>
      </c>
      <c r="H8" s="13">
        <v>2</v>
      </c>
      <c r="I8" s="108"/>
      <c r="J8" s="13"/>
      <c r="K8" s="13"/>
      <c r="L8" s="13"/>
      <c r="M8" s="42">
        <f t="shared" si="1"/>
        <v>3</v>
      </c>
      <c r="N8" s="8"/>
      <c r="P8" s="9"/>
      <c r="T8" s="77"/>
      <c r="U8" s="71"/>
    </row>
    <row r="9" spans="1:21" x14ac:dyDescent="0.2">
      <c r="A9" s="25">
        <v>6</v>
      </c>
      <c r="B9" s="8" t="s">
        <v>145</v>
      </c>
      <c r="C9" s="8" t="s">
        <v>143</v>
      </c>
      <c r="D9" s="8" t="s">
        <v>45</v>
      </c>
      <c r="E9" s="65">
        <v>2007</v>
      </c>
      <c r="F9" s="129">
        <f t="shared" si="0"/>
        <v>1</v>
      </c>
      <c r="G9" s="8"/>
      <c r="H9" s="8">
        <v>1</v>
      </c>
      <c r="I9" s="93"/>
      <c r="J9" s="8"/>
      <c r="K9" s="8"/>
      <c r="L9" s="8"/>
      <c r="M9" s="30">
        <f t="shared" si="1"/>
        <v>1</v>
      </c>
      <c r="N9" s="8"/>
      <c r="P9" s="9"/>
      <c r="T9" s="77"/>
      <c r="U9" s="71"/>
    </row>
    <row r="10" spans="1:21" x14ac:dyDescent="0.2">
      <c r="A10" s="7">
        <v>7</v>
      </c>
      <c r="B10" s="8" t="s">
        <v>162</v>
      </c>
      <c r="C10" s="8" t="s">
        <v>163</v>
      </c>
      <c r="D10" s="8" t="s">
        <v>45</v>
      </c>
      <c r="E10" s="65">
        <v>2008</v>
      </c>
      <c r="F10" s="129">
        <f t="shared" si="0"/>
        <v>1</v>
      </c>
      <c r="G10" s="8"/>
      <c r="H10" s="8"/>
      <c r="I10" s="65">
        <v>6</v>
      </c>
      <c r="J10" s="8"/>
      <c r="K10" s="8"/>
      <c r="L10" s="8"/>
      <c r="M10" s="30">
        <f t="shared" si="1"/>
        <v>6</v>
      </c>
      <c r="N10" s="30"/>
      <c r="P10" s="9"/>
      <c r="T10" s="77"/>
      <c r="U10" s="71"/>
    </row>
    <row r="11" spans="1:21" x14ac:dyDescent="0.2">
      <c r="A11" s="7">
        <v>8</v>
      </c>
      <c r="B11" s="8" t="s">
        <v>164</v>
      </c>
      <c r="C11" s="8" t="s">
        <v>165</v>
      </c>
      <c r="D11" s="8" t="s">
        <v>45</v>
      </c>
      <c r="E11" s="65">
        <v>2007</v>
      </c>
      <c r="F11" s="129">
        <f t="shared" si="0"/>
        <v>1</v>
      </c>
      <c r="G11" s="8"/>
      <c r="H11" s="8"/>
      <c r="I11" s="65">
        <v>4</v>
      </c>
      <c r="J11" s="8"/>
      <c r="K11" s="8"/>
      <c r="L11" s="8"/>
      <c r="M11" s="30">
        <f t="shared" si="1"/>
        <v>4</v>
      </c>
      <c r="N11" s="8"/>
      <c r="P11" s="9"/>
      <c r="T11" s="77"/>
      <c r="U11" s="71"/>
    </row>
    <row r="12" spans="1:21" x14ac:dyDescent="0.2">
      <c r="A12" s="25">
        <v>9</v>
      </c>
      <c r="B12" s="8" t="s">
        <v>166</v>
      </c>
      <c r="C12" s="8" t="s">
        <v>167</v>
      </c>
      <c r="D12" s="8" t="s">
        <v>45</v>
      </c>
      <c r="E12" s="65">
        <v>2008</v>
      </c>
      <c r="F12" s="129">
        <f t="shared" si="0"/>
        <v>1</v>
      </c>
      <c r="G12" s="8"/>
      <c r="H12" s="8"/>
      <c r="I12" s="65">
        <v>1</v>
      </c>
      <c r="J12" s="8"/>
      <c r="K12" s="8"/>
      <c r="L12" s="8"/>
      <c r="M12" s="30">
        <f t="shared" si="1"/>
        <v>1</v>
      </c>
      <c r="N12" s="8"/>
      <c r="P12" s="9"/>
      <c r="T12" s="77"/>
      <c r="U12" s="71"/>
    </row>
    <row r="13" spans="1:21" x14ac:dyDescent="0.2">
      <c r="E13" s="10"/>
      <c r="P13" s="9"/>
      <c r="T13" s="77"/>
      <c r="U13" s="71"/>
    </row>
    <row r="14" spans="1:21" x14ac:dyDescent="0.2">
      <c r="E14" s="10"/>
    </row>
  </sheetData>
  <sortState xmlns:xlrd2="http://schemas.microsoft.com/office/spreadsheetml/2017/richdata2" ref="B4:M9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6"/>
  <sheetViews>
    <sheetView workbookViewId="0">
      <selection activeCell="G10" sqref="A1:G10"/>
    </sheetView>
  </sheetViews>
  <sheetFormatPr defaultColWidth="9.109375" defaultRowHeight="10.199999999999999" x14ac:dyDescent="0.2"/>
  <cols>
    <col min="1" max="1" width="3.33203125" style="10" customWidth="1"/>
    <col min="2" max="2" width="11.5546875" style="10" customWidth="1"/>
    <col min="3" max="3" width="19.5546875" style="10" customWidth="1"/>
    <col min="4" max="4" width="18" style="10" customWidth="1"/>
    <col min="5" max="5" width="8.33203125" style="10" customWidth="1"/>
    <col min="6" max="6" width="5.6640625" style="10" customWidth="1"/>
    <col min="7" max="16384" width="9.109375" style="10"/>
  </cols>
  <sheetData>
    <row r="2" spans="1:11" ht="13.8" x14ac:dyDescent="0.25">
      <c r="B2" s="117" t="s">
        <v>172</v>
      </c>
      <c r="C2" s="117"/>
      <c r="D2" s="117"/>
      <c r="E2" s="117"/>
      <c r="F2" s="117"/>
    </row>
    <row r="3" spans="1:11" x14ac:dyDescent="0.2">
      <c r="F3" s="9"/>
    </row>
    <row r="4" spans="1:11" ht="31.2" x14ac:dyDescent="0.2">
      <c r="A4" s="4" t="s">
        <v>0</v>
      </c>
      <c r="B4" s="72" t="s">
        <v>1</v>
      </c>
      <c r="C4" s="51" t="s">
        <v>2</v>
      </c>
      <c r="D4" s="51" t="s">
        <v>14</v>
      </c>
      <c r="E4" s="52" t="s">
        <v>3</v>
      </c>
      <c r="F4" s="80" t="s">
        <v>22</v>
      </c>
    </row>
    <row r="5" spans="1:11" ht="9.6" customHeight="1" x14ac:dyDescent="0.2">
      <c r="A5" s="87">
        <v>1</v>
      </c>
      <c r="B5" s="8" t="s">
        <v>20</v>
      </c>
      <c r="C5" s="8" t="s">
        <v>19</v>
      </c>
      <c r="D5" s="65" t="s">
        <v>45</v>
      </c>
      <c r="E5" s="65">
        <v>2006</v>
      </c>
      <c r="F5" s="88">
        <v>8</v>
      </c>
    </row>
    <row r="6" spans="1:11" x14ac:dyDescent="0.2">
      <c r="A6" s="7">
        <v>2</v>
      </c>
      <c r="B6" s="7" t="s">
        <v>168</v>
      </c>
      <c r="C6" s="7" t="s">
        <v>169</v>
      </c>
      <c r="D6" s="65" t="s">
        <v>45</v>
      </c>
      <c r="E6" s="65">
        <v>2008</v>
      </c>
      <c r="F6" s="66">
        <v>6</v>
      </c>
      <c r="K6" s="77"/>
    </row>
    <row r="7" spans="1:11" x14ac:dyDescent="0.2">
      <c r="A7" s="7">
        <v>3</v>
      </c>
      <c r="B7" s="87" t="s">
        <v>4</v>
      </c>
      <c r="C7" s="87" t="s">
        <v>42</v>
      </c>
      <c r="D7" s="19" t="s">
        <v>45</v>
      </c>
      <c r="E7" s="19">
        <v>2006</v>
      </c>
      <c r="F7" s="66">
        <v>4</v>
      </c>
      <c r="K7" s="77"/>
    </row>
    <row r="8" spans="1:11" x14ac:dyDescent="0.2">
      <c r="A8" s="7">
        <v>4</v>
      </c>
      <c r="B8" s="7" t="s">
        <v>70</v>
      </c>
      <c r="C8" s="7" t="s">
        <v>89</v>
      </c>
      <c r="D8" s="65" t="s">
        <v>44</v>
      </c>
      <c r="E8" s="65">
        <v>2006</v>
      </c>
      <c r="F8" s="66">
        <v>2</v>
      </c>
    </row>
    <row r="9" spans="1:11" x14ac:dyDescent="0.2">
      <c r="A9" s="7">
        <v>5</v>
      </c>
      <c r="B9" s="7" t="s">
        <v>78</v>
      </c>
      <c r="C9" s="7" t="s">
        <v>41</v>
      </c>
      <c r="D9" s="65" t="s">
        <v>45</v>
      </c>
      <c r="E9" s="65">
        <v>2008</v>
      </c>
      <c r="F9" s="66">
        <v>1</v>
      </c>
    </row>
    <row r="10" spans="1:11" x14ac:dyDescent="0.2">
      <c r="A10" s="9"/>
      <c r="B10" s="9"/>
      <c r="C10" s="9"/>
      <c r="D10" s="77"/>
    </row>
    <row r="11" spans="1:11" x14ac:dyDescent="0.2">
      <c r="A11" s="9"/>
      <c r="D11" s="77"/>
      <c r="E11" s="9"/>
      <c r="F11" s="71"/>
    </row>
    <row r="12" spans="1:11" x14ac:dyDescent="0.2">
      <c r="A12" s="9"/>
    </row>
    <row r="13" spans="1:11" x14ac:dyDescent="0.2">
      <c r="A13" s="9"/>
      <c r="E13" s="9"/>
      <c r="F13" s="45"/>
    </row>
    <row r="14" spans="1:11" x14ac:dyDescent="0.2">
      <c r="A14" s="9"/>
      <c r="E14" s="9"/>
      <c r="F14" s="45"/>
    </row>
    <row r="15" spans="1:11" x14ac:dyDescent="0.2">
      <c r="A15" s="9"/>
      <c r="E15" s="9"/>
      <c r="F15" s="45"/>
    </row>
    <row r="16" spans="1:11" x14ac:dyDescent="0.2">
      <c r="A16" s="9"/>
      <c r="E16" s="9"/>
      <c r="F16" s="45"/>
    </row>
  </sheetData>
  <sortState xmlns:xlrd2="http://schemas.microsoft.com/office/spreadsheetml/2017/richdata2" ref="A5:G19">
    <sortCondition ref="F5:F1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11"/>
  <sheetViews>
    <sheetView zoomScaleNormal="100" workbookViewId="0">
      <selection activeCell="O12" sqref="A1:O12"/>
    </sheetView>
  </sheetViews>
  <sheetFormatPr defaultColWidth="9.109375" defaultRowHeight="10.199999999999999" x14ac:dyDescent="0.2"/>
  <cols>
    <col min="1" max="1" width="3.5546875" style="9" customWidth="1"/>
    <col min="2" max="2" width="9.44140625" style="10" customWidth="1"/>
    <col min="3" max="3" width="12.33203125" style="10" customWidth="1"/>
    <col min="4" max="4" width="18" style="10" customWidth="1"/>
    <col min="5" max="5" width="5.33203125" style="9" customWidth="1"/>
    <col min="6" max="6" width="4.109375" style="10" customWidth="1"/>
    <col min="7" max="7" width="4.33203125" style="10" customWidth="1"/>
    <col min="8" max="8" width="5.33203125" style="10" customWidth="1"/>
    <col min="9" max="9" width="4.44140625" style="10" customWidth="1"/>
    <col min="10" max="10" width="5" style="10" customWidth="1"/>
    <col min="11" max="11" width="5.44140625" style="10" customWidth="1"/>
    <col min="12" max="12" width="5.33203125" style="10" customWidth="1"/>
    <col min="13" max="16384" width="9.109375" style="10"/>
  </cols>
  <sheetData>
    <row r="2" spans="1:14" ht="15.6" x14ac:dyDescent="0.3">
      <c r="B2" s="120" t="s">
        <v>34</v>
      </c>
      <c r="C2" s="120"/>
      <c r="D2" s="120"/>
      <c r="E2" s="120"/>
      <c r="F2" s="120"/>
      <c r="G2" s="120"/>
      <c r="H2" s="120"/>
    </row>
    <row r="3" spans="1:14" ht="46.8" x14ac:dyDescent="0.2">
      <c r="A3" s="132" t="s">
        <v>0</v>
      </c>
      <c r="B3" s="12" t="s">
        <v>1</v>
      </c>
      <c r="C3" s="12" t="s">
        <v>2</v>
      </c>
      <c r="D3" s="12" t="s">
        <v>14</v>
      </c>
      <c r="E3" s="132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4" t="s">
        <v>12</v>
      </c>
      <c r="N3" s="17" t="s">
        <v>21</v>
      </c>
    </row>
    <row r="4" spans="1:14" x14ac:dyDescent="0.2">
      <c r="A4" s="25">
        <v>1</v>
      </c>
      <c r="B4" s="7" t="s">
        <v>4</v>
      </c>
      <c r="C4" s="7" t="s">
        <v>42</v>
      </c>
      <c r="D4" s="65" t="s">
        <v>45</v>
      </c>
      <c r="E4" s="65">
        <v>2006</v>
      </c>
      <c r="F4" s="73">
        <f>COUNT(G4:L4)</f>
        <v>3</v>
      </c>
      <c r="G4" s="65">
        <v>6</v>
      </c>
      <c r="H4" s="37">
        <v>7</v>
      </c>
      <c r="I4" s="37">
        <v>4</v>
      </c>
      <c r="J4" s="37"/>
      <c r="K4" s="37"/>
      <c r="L4" s="89"/>
      <c r="M4" s="29">
        <f>SUM(G4:L4)</f>
        <v>17</v>
      </c>
      <c r="N4" s="30"/>
    </row>
    <row r="5" spans="1:14" x14ac:dyDescent="0.2">
      <c r="A5" s="25">
        <v>2</v>
      </c>
      <c r="B5" s="87" t="s">
        <v>20</v>
      </c>
      <c r="C5" s="87" t="s">
        <v>19</v>
      </c>
      <c r="D5" s="19" t="s">
        <v>45</v>
      </c>
      <c r="E5" s="19">
        <v>2006</v>
      </c>
      <c r="F5" s="73">
        <f>COUNT(G5:L5)</f>
        <v>2</v>
      </c>
      <c r="G5" s="19">
        <v>8</v>
      </c>
      <c r="H5" s="38"/>
      <c r="I5" s="37">
        <v>8</v>
      </c>
      <c r="J5" s="37"/>
      <c r="K5" s="37"/>
      <c r="L5" s="89"/>
      <c r="M5" s="29">
        <f>SUM(G5:L5)</f>
        <v>16</v>
      </c>
      <c r="N5" s="30"/>
    </row>
    <row r="6" spans="1:14" x14ac:dyDescent="0.2">
      <c r="A6" s="25">
        <v>3</v>
      </c>
      <c r="B6" s="7" t="s">
        <v>168</v>
      </c>
      <c r="C6" s="7" t="s">
        <v>169</v>
      </c>
      <c r="D6" s="65" t="s">
        <v>45</v>
      </c>
      <c r="E6" s="65">
        <v>2008</v>
      </c>
      <c r="F6" s="73">
        <f>COUNT(G6:L6)</f>
        <v>1</v>
      </c>
      <c r="G6" s="8"/>
      <c r="H6" s="8"/>
      <c r="I6" s="8">
        <v>6</v>
      </c>
      <c r="J6" s="8"/>
      <c r="K6" s="8"/>
      <c r="L6" s="8"/>
      <c r="M6" s="29">
        <f>SUM(G6:L6)</f>
        <v>6</v>
      </c>
      <c r="N6" s="8"/>
    </row>
    <row r="7" spans="1:14" x14ac:dyDescent="0.2">
      <c r="A7" s="25">
        <v>4</v>
      </c>
      <c r="B7" s="7" t="s">
        <v>146</v>
      </c>
      <c r="C7" s="7" t="s">
        <v>147</v>
      </c>
      <c r="D7" s="65" t="s">
        <v>48</v>
      </c>
      <c r="E7" s="65">
        <v>2008</v>
      </c>
      <c r="F7" s="73">
        <f>COUNT(G7:L7)</f>
        <v>1</v>
      </c>
      <c r="G7" s="8"/>
      <c r="H7" s="8">
        <v>5</v>
      </c>
      <c r="I7" s="8"/>
      <c r="J7" s="8"/>
      <c r="K7" s="8"/>
      <c r="L7" s="8"/>
      <c r="M7" s="29">
        <f>SUM(G7:L7)</f>
        <v>5</v>
      </c>
      <c r="N7" s="8"/>
    </row>
    <row r="8" spans="1:14" x14ac:dyDescent="0.2">
      <c r="A8" s="25">
        <v>5</v>
      </c>
      <c r="B8" s="7" t="s">
        <v>70</v>
      </c>
      <c r="C8" s="7" t="s">
        <v>89</v>
      </c>
      <c r="D8" s="65" t="s">
        <v>44</v>
      </c>
      <c r="E8" s="65">
        <v>2006</v>
      </c>
      <c r="F8" s="73">
        <f>COUNT(G8:L8)</f>
        <v>2</v>
      </c>
      <c r="G8" s="8"/>
      <c r="H8" s="8">
        <v>3</v>
      </c>
      <c r="I8" s="8">
        <v>2</v>
      </c>
      <c r="J8" s="8"/>
      <c r="K8" s="8"/>
      <c r="L8" s="8"/>
      <c r="M8" s="29">
        <f>SUM(G8:L8)</f>
        <v>5</v>
      </c>
      <c r="N8" s="8"/>
    </row>
    <row r="9" spans="1:14" x14ac:dyDescent="0.2">
      <c r="A9" s="7">
        <v>6</v>
      </c>
      <c r="B9" s="7" t="s">
        <v>65</v>
      </c>
      <c r="C9" s="7" t="s">
        <v>57</v>
      </c>
      <c r="D9" s="65" t="s">
        <v>44</v>
      </c>
      <c r="E9" s="65">
        <v>2008</v>
      </c>
      <c r="F9" s="73">
        <f>COUNT(G9:L9)</f>
        <v>1</v>
      </c>
      <c r="G9" s="65">
        <v>4</v>
      </c>
      <c r="H9" s="37"/>
      <c r="I9" s="37"/>
      <c r="J9" s="37"/>
      <c r="K9" s="37"/>
      <c r="L9" s="89"/>
      <c r="M9" s="29">
        <f>SUM(G9:L9)</f>
        <v>4</v>
      </c>
      <c r="N9" s="8"/>
    </row>
    <row r="10" spans="1:14" x14ac:dyDescent="0.2">
      <c r="A10" s="7">
        <v>7</v>
      </c>
      <c r="B10" s="7" t="s">
        <v>78</v>
      </c>
      <c r="C10" s="7" t="s">
        <v>41</v>
      </c>
      <c r="D10" s="65" t="s">
        <v>45</v>
      </c>
      <c r="E10" s="65">
        <v>2008</v>
      </c>
      <c r="F10" s="73">
        <f>COUNT(G10:L10)</f>
        <v>3</v>
      </c>
      <c r="G10" s="65">
        <v>1</v>
      </c>
      <c r="H10" s="8">
        <v>1</v>
      </c>
      <c r="I10" s="8">
        <v>1</v>
      </c>
      <c r="J10" s="8"/>
      <c r="K10" s="35"/>
      <c r="L10" s="65"/>
      <c r="M10" s="29">
        <f>SUM(G10:L10)</f>
        <v>3</v>
      </c>
      <c r="N10" s="8"/>
    </row>
    <row r="11" spans="1:14" x14ac:dyDescent="0.2">
      <c r="A11" s="7">
        <v>8</v>
      </c>
      <c r="B11" s="7" t="s">
        <v>112</v>
      </c>
      <c r="C11" s="7" t="s">
        <v>71</v>
      </c>
      <c r="D11" s="65" t="s">
        <v>48</v>
      </c>
      <c r="E11" s="65">
        <v>2006</v>
      </c>
      <c r="F11" s="73">
        <f>COUNT(G11:L11)</f>
        <v>1</v>
      </c>
      <c r="G11" s="65">
        <v>2</v>
      </c>
      <c r="H11" s="8"/>
      <c r="I11" s="8"/>
      <c r="J11" s="8"/>
      <c r="K11" s="35"/>
      <c r="L11" s="65"/>
      <c r="M11" s="29">
        <f>SUM(G11:L11)</f>
        <v>2</v>
      </c>
      <c r="N11" s="8"/>
    </row>
  </sheetData>
  <sortState xmlns:xlrd2="http://schemas.microsoft.com/office/spreadsheetml/2017/richdata2" ref="B4:M11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F18"/>
  <sheetViews>
    <sheetView workbookViewId="0">
      <selection activeCell="G6" sqref="A1:G6"/>
    </sheetView>
  </sheetViews>
  <sheetFormatPr defaultColWidth="9.109375" defaultRowHeight="10.199999999999999" x14ac:dyDescent="0.2"/>
  <cols>
    <col min="1" max="1" width="3.109375" style="10" customWidth="1"/>
    <col min="2" max="2" width="10.33203125" style="10" customWidth="1"/>
    <col min="3" max="3" width="13.88671875" style="10" customWidth="1"/>
    <col min="4" max="4" width="16.33203125" style="10" customWidth="1"/>
    <col min="5" max="5" width="13.5546875" style="10" customWidth="1"/>
    <col min="6" max="6" width="9.109375" style="10" customWidth="1"/>
    <col min="7" max="16384" width="9.109375" style="10"/>
  </cols>
  <sheetData>
    <row r="2" spans="1:6" ht="13.8" x14ac:dyDescent="0.25">
      <c r="B2" s="119" t="s">
        <v>171</v>
      </c>
      <c r="C2" s="119"/>
      <c r="D2" s="119"/>
      <c r="E2" s="119"/>
      <c r="F2" s="119"/>
    </row>
    <row r="3" spans="1:6" ht="31.2" x14ac:dyDescent="0.2">
      <c r="A3" s="52" t="s">
        <v>0</v>
      </c>
      <c r="B3" s="86" t="s">
        <v>1</v>
      </c>
      <c r="C3" s="86" t="s">
        <v>2</v>
      </c>
      <c r="D3" s="86" t="s">
        <v>14</v>
      </c>
      <c r="E3" s="52" t="s">
        <v>3</v>
      </c>
      <c r="F3" s="80" t="s">
        <v>22</v>
      </c>
    </row>
    <row r="4" spans="1:6" x14ac:dyDescent="0.2">
      <c r="A4" s="7">
        <v>1</v>
      </c>
      <c r="B4" s="8" t="s">
        <v>24</v>
      </c>
      <c r="C4" s="8" t="s">
        <v>25</v>
      </c>
      <c r="D4" s="65" t="s">
        <v>45</v>
      </c>
      <c r="E4" s="65">
        <v>2005</v>
      </c>
      <c r="F4" s="66">
        <v>3</v>
      </c>
    </row>
    <row r="5" spans="1:6" x14ac:dyDescent="0.2">
      <c r="A5" s="25">
        <v>2</v>
      </c>
      <c r="B5" s="87" t="s">
        <v>18</v>
      </c>
      <c r="C5" s="87" t="s">
        <v>114</v>
      </c>
      <c r="D5" s="19" t="s">
        <v>54</v>
      </c>
      <c r="E5" s="19">
        <v>2005</v>
      </c>
      <c r="F5" s="92">
        <v>1</v>
      </c>
    </row>
    <row r="6" spans="1:6" x14ac:dyDescent="0.2">
      <c r="A6" s="9"/>
      <c r="E6" s="77"/>
      <c r="F6" s="71"/>
    </row>
    <row r="7" spans="1:6" x14ac:dyDescent="0.2">
      <c r="A7" s="9"/>
      <c r="E7" s="77"/>
      <c r="F7" s="71"/>
    </row>
    <row r="8" spans="1:6" x14ac:dyDescent="0.2">
      <c r="A8" s="9"/>
      <c r="E8" s="9"/>
      <c r="F8" s="45"/>
    </row>
    <row r="9" spans="1:6" x14ac:dyDescent="0.2">
      <c r="E9" s="9"/>
      <c r="F9" s="45"/>
    </row>
    <row r="10" spans="1:6" x14ac:dyDescent="0.2">
      <c r="E10" s="9"/>
      <c r="F10" s="45"/>
    </row>
    <row r="11" spans="1:6" x14ac:dyDescent="0.2">
      <c r="E11" s="9"/>
      <c r="F11" s="45"/>
    </row>
    <row r="12" spans="1:6" x14ac:dyDescent="0.2">
      <c r="E12" s="9"/>
      <c r="F12" s="45"/>
    </row>
    <row r="13" spans="1:6" x14ac:dyDescent="0.2">
      <c r="E13" s="9"/>
      <c r="F13" s="45"/>
    </row>
    <row r="14" spans="1:6" x14ac:dyDescent="0.2">
      <c r="E14" s="9"/>
      <c r="F14" s="45"/>
    </row>
    <row r="15" spans="1:6" x14ac:dyDescent="0.2">
      <c r="E15" s="9"/>
      <c r="F15" s="45"/>
    </row>
    <row r="16" spans="1:6" x14ac:dyDescent="0.2">
      <c r="E16" s="9"/>
      <c r="F16" s="45"/>
    </row>
    <row r="17" spans="5:6" x14ac:dyDescent="0.2">
      <c r="E17" s="9"/>
      <c r="F17" s="45"/>
    </row>
    <row r="18" spans="5:6" x14ac:dyDescent="0.2">
      <c r="E18" s="9"/>
    </row>
  </sheetData>
  <sortState xmlns:xlrd2="http://schemas.microsoft.com/office/spreadsheetml/2017/richdata2"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S22"/>
  <sheetViews>
    <sheetView workbookViewId="0">
      <selection activeCell="O7" sqref="A1:O7"/>
    </sheetView>
  </sheetViews>
  <sheetFormatPr defaultColWidth="9.109375" defaultRowHeight="10.199999999999999" x14ac:dyDescent="0.2"/>
  <cols>
    <col min="1" max="1" width="3.109375" style="9" customWidth="1"/>
    <col min="2" max="2" width="9.33203125" style="10" customWidth="1"/>
    <col min="3" max="3" width="13.33203125" style="10" customWidth="1"/>
    <col min="4" max="4" width="21.44140625" style="10" customWidth="1"/>
    <col min="5" max="5" width="5.33203125" style="9" customWidth="1"/>
    <col min="6" max="6" width="3.88671875" style="10" customWidth="1"/>
    <col min="7" max="7" width="4.44140625" style="10" customWidth="1"/>
    <col min="8" max="8" width="4.33203125" style="10" customWidth="1"/>
    <col min="9" max="9" width="4.5546875" style="10" customWidth="1"/>
    <col min="10" max="11" width="4.33203125" style="10" customWidth="1"/>
    <col min="12" max="12" width="4.6640625" style="10" customWidth="1"/>
    <col min="13" max="16384" width="9.109375" style="10"/>
  </cols>
  <sheetData>
    <row r="2" spans="1:19" ht="15.6" x14ac:dyDescent="0.3">
      <c r="B2" s="116" t="s">
        <v>35</v>
      </c>
      <c r="C2" s="116"/>
      <c r="D2" s="116"/>
      <c r="E2" s="116"/>
      <c r="F2" s="116"/>
      <c r="G2" s="116"/>
      <c r="H2" s="116"/>
    </row>
    <row r="3" spans="1:19" ht="46.8" x14ac:dyDescent="0.2">
      <c r="A3" s="22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7" t="s">
        <v>21</v>
      </c>
    </row>
    <row r="4" spans="1:19" x14ac:dyDescent="0.2">
      <c r="A4" s="47">
        <v>1</v>
      </c>
      <c r="B4" s="87" t="s">
        <v>24</v>
      </c>
      <c r="C4" s="87" t="s">
        <v>25</v>
      </c>
      <c r="D4" s="19" t="s">
        <v>45</v>
      </c>
      <c r="E4" s="19">
        <v>2005</v>
      </c>
      <c r="F4" s="76">
        <f>COUNT(G4:L4)</f>
        <v>2</v>
      </c>
      <c r="G4" s="13">
        <v>3</v>
      </c>
      <c r="H4" s="56"/>
      <c r="I4" s="56">
        <v>3</v>
      </c>
      <c r="J4" s="56"/>
      <c r="K4" s="56"/>
      <c r="L4" s="56"/>
      <c r="M4" s="32">
        <f>SUM(G4:L4)</f>
        <v>6</v>
      </c>
      <c r="N4" s="39"/>
    </row>
    <row r="5" spans="1:19" ht="12" customHeight="1" x14ac:dyDescent="0.2">
      <c r="A5" s="7">
        <v>2</v>
      </c>
      <c r="B5" s="87" t="s">
        <v>18</v>
      </c>
      <c r="C5" s="87" t="s">
        <v>114</v>
      </c>
      <c r="D5" s="19" t="s">
        <v>54</v>
      </c>
      <c r="E5" s="19">
        <v>2005</v>
      </c>
      <c r="F5" s="73">
        <f>COUNT(G5:L5)</f>
        <v>2</v>
      </c>
      <c r="G5" s="8"/>
      <c r="H5" s="8">
        <v>3</v>
      </c>
      <c r="I5" s="8">
        <v>1</v>
      </c>
      <c r="J5" s="8"/>
      <c r="K5" s="8"/>
      <c r="L5" s="8"/>
      <c r="M5" s="29">
        <f>SUM(G5:L5)</f>
        <v>4</v>
      </c>
      <c r="N5" s="29"/>
    </row>
    <row r="6" spans="1:19" x14ac:dyDescent="0.2">
      <c r="A6" s="25"/>
      <c r="B6" s="7" t="s">
        <v>75</v>
      </c>
      <c r="C6" s="7" t="s">
        <v>113</v>
      </c>
      <c r="D6" s="65" t="s">
        <v>55</v>
      </c>
      <c r="E6" s="65">
        <v>2005</v>
      </c>
      <c r="F6" s="73">
        <f>COUNT(G6:L6)</f>
        <v>1</v>
      </c>
      <c r="G6" s="8">
        <v>1</v>
      </c>
      <c r="H6" s="37"/>
      <c r="I6" s="37"/>
      <c r="J6" s="37"/>
      <c r="K6" s="37"/>
      <c r="L6" s="37"/>
      <c r="M6" s="29">
        <f>SUM(G6:L6)</f>
        <v>1</v>
      </c>
      <c r="N6" s="8"/>
    </row>
    <row r="14" spans="1:19" x14ac:dyDescent="0.2">
      <c r="Q14" s="77"/>
      <c r="R14" s="77"/>
      <c r="S14" s="71"/>
    </row>
    <row r="15" spans="1:19" x14ac:dyDescent="0.2">
      <c r="O15" s="112"/>
      <c r="P15" s="112"/>
      <c r="Q15" s="113"/>
      <c r="R15" s="113"/>
      <c r="S15" s="133"/>
    </row>
    <row r="16" spans="1:19" x14ac:dyDescent="0.2">
      <c r="R16" s="77"/>
      <c r="S16" s="71"/>
    </row>
    <row r="17" spans="18:19" x14ac:dyDescent="0.2">
      <c r="R17" s="77"/>
      <c r="S17" s="71"/>
    </row>
    <row r="18" spans="18:19" x14ac:dyDescent="0.2">
      <c r="R18" s="9"/>
      <c r="S18" s="45"/>
    </row>
    <row r="19" spans="18:19" x14ac:dyDescent="0.2">
      <c r="R19" s="9"/>
      <c r="S19" s="45"/>
    </row>
    <row r="20" spans="18:19" x14ac:dyDescent="0.2">
      <c r="R20" s="9"/>
      <c r="S20" s="45"/>
    </row>
    <row r="21" spans="18:19" x14ac:dyDescent="0.2">
      <c r="R21" s="9"/>
      <c r="S21" s="45"/>
    </row>
    <row r="22" spans="18:19" x14ac:dyDescent="0.2">
      <c r="R22" s="9"/>
      <c r="S22" s="45"/>
    </row>
  </sheetData>
  <sortState xmlns:xlrd2="http://schemas.microsoft.com/office/spreadsheetml/2017/richdata2" ref="B4:M6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7"/>
  <sheetViews>
    <sheetView workbookViewId="0">
      <selection activeCell="G7" sqref="A1:G7"/>
    </sheetView>
  </sheetViews>
  <sheetFormatPr defaultColWidth="9.109375" defaultRowHeight="10.199999999999999" x14ac:dyDescent="0.2"/>
  <cols>
    <col min="1" max="1" width="3.33203125" style="10" customWidth="1"/>
    <col min="2" max="2" width="13" style="10" customWidth="1"/>
    <col min="3" max="3" width="17.33203125" style="10" customWidth="1"/>
    <col min="4" max="4" width="23.88671875" style="10" customWidth="1"/>
    <col min="5" max="16384" width="9.109375" style="10"/>
  </cols>
  <sheetData>
    <row r="2" spans="1:6" ht="13.8" x14ac:dyDescent="0.25">
      <c r="B2" s="117" t="s">
        <v>170</v>
      </c>
      <c r="C2" s="117"/>
      <c r="D2" s="117"/>
      <c r="E2" s="117"/>
      <c r="F2" s="117"/>
    </row>
    <row r="4" spans="1:6" ht="31.2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22</v>
      </c>
    </row>
    <row r="5" spans="1:6" x14ac:dyDescent="0.2">
      <c r="A5" s="7">
        <v>1</v>
      </c>
      <c r="B5" s="8" t="s">
        <v>29</v>
      </c>
      <c r="C5" s="8" t="s">
        <v>27</v>
      </c>
      <c r="D5" s="65" t="s">
        <v>48</v>
      </c>
      <c r="E5" s="93">
        <v>2005</v>
      </c>
      <c r="F5" s="66">
        <v>3</v>
      </c>
    </row>
    <row r="6" spans="1:6" x14ac:dyDescent="0.2">
      <c r="A6" s="7">
        <v>2</v>
      </c>
      <c r="B6" s="8" t="s">
        <v>72</v>
      </c>
      <c r="C6" s="8" t="s">
        <v>148</v>
      </c>
      <c r="D6" s="65" t="s">
        <v>48</v>
      </c>
      <c r="E6" s="93">
        <v>2005</v>
      </c>
      <c r="F6" s="66">
        <v>1</v>
      </c>
    </row>
    <row r="7" spans="1:6" x14ac:dyDescent="0.2">
      <c r="E7" s="46"/>
      <c r="F7" s="45"/>
    </row>
    <row r="8" spans="1:6" x14ac:dyDescent="0.2">
      <c r="E8" s="46"/>
      <c r="F8" s="45"/>
    </row>
    <row r="9" spans="1:6" x14ac:dyDescent="0.2">
      <c r="E9" s="46"/>
      <c r="F9" s="45"/>
    </row>
    <row r="10" spans="1:6" x14ac:dyDescent="0.2">
      <c r="E10" s="46"/>
      <c r="F10" s="45"/>
    </row>
    <row r="11" spans="1:6" x14ac:dyDescent="0.2">
      <c r="E11" s="46"/>
      <c r="F11" s="45"/>
    </row>
    <row r="12" spans="1:6" x14ac:dyDescent="0.2">
      <c r="E12" s="46"/>
      <c r="F12" s="45"/>
    </row>
    <row r="13" spans="1:6" x14ac:dyDescent="0.2">
      <c r="E13" s="46"/>
      <c r="F13" s="45"/>
    </row>
    <row r="14" spans="1:6" x14ac:dyDescent="0.2">
      <c r="E14" s="46"/>
      <c r="F14" s="45"/>
    </row>
    <row r="15" spans="1:6" x14ac:dyDescent="0.2">
      <c r="E15" s="46"/>
      <c r="F15" s="45"/>
    </row>
    <row r="16" spans="1:6" x14ac:dyDescent="0.2">
      <c r="E16" s="46"/>
      <c r="F16" s="45"/>
    </row>
    <row r="17" spans="6:6" x14ac:dyDescent="0.2">
      <c r="F17" s="45"/>
    </row>
  </sheetData>
  <sortState xmlns:xlrd2="http://schemas.microsoft.com/office/spreadsheetml/2017/richdata2"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7"/>
  <sheetViews>
    <sheetView workbookViewId="0">
      <selection activeCell="O8" sqref="A1:O8"/>
    </sheetView>
  </sheetViews>
  <sheetFormatPr defaultColWidth="9.109375" defaultRowHeight="10.199999999999999" x14ac:dyDescent="0.2"/>
  <cols>
    <col min="1" max="1" width="3.33203125" style="9" customWidth="1"/>
    <col min="2" max="2" width="13.33203125" style="10" customWidth="1"/>
    <col min="3" max="3" width="10.88671875" style="10" customWidth="1"/>
    <col min="4" max="4" width="20.33203125" style="10" customWidth="1"/>
    <col min="5" max="5" width="5.6640625" style="10" customWidth="1"/>
    <col min="6" max="6" width="4.109375" style="10" customWidth="1"/>
    <col min="7" max="7" width="3.44140625" style="10" customWidth="1"/>
    <col min="8" max="8" width="3.6640625" style="10" customWidth="1"/>
    <col min="9" max="9" width="4.109375" style="10" customWidth="1"/>
    <col min="10" max="10" width="4.44140625" style="10" customWidth="1"/>
    <col min="11" max="11" width="4.88671875" style="10" customWidth="1"/>
    <col min="12" max="12" width="4.5546875" style="10" customWidth="1"/>
    <col min="13" max="13" width="8.33203125" style="10" customWidth="1"/>
    <col min="14" max="16384" width="9.109375" style="10"/>
  </cols>
  <sheetData>
    <row r="1" spans="1:14" ht="15.6" x14ac:dyDescent="0.3">
      <c r="B1" s="116" t="s">
        <v>36</v>
      </c>
      <c r="C1" s="116"/>
      <c r="D1" s="116"/>
      <c r="E1" s="116"/>
      <c r="F1" s="116"/>
      <c r="G1" s="116"/>
      <c r="H1" s="116"/>
    </row>
    <row r="3" spans="1:14" ht="46.8" x14ac:dyDescent="0.2">
      <c r="A3" s="22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7" t="s">
        <v>21</v>
      </c>
    </row>
    <row r="4" spans="1:14" x14ac:dyDescent="0.2">
      <c r="A4" s="7">
        <v>1</v>
      </c>
      <c r="B4" s="8" t="s">
        <v>29</v>
      </c>
      <c r="C4" s="8" t="s">
        <v>27</v>
      </c>
      <c r="D4" s="65" t="s">
        <v>48</v>
      </c>
      <c r="E4" s="93">
        <v>2005</v>
      </c>
      <c r="F4" s="76">
        <f>COUNT(G4:L4)</f>
        <v>2</v>
      </c>
      <c r="G4" s="65">
        <v>3</v>
      </c>
      <c r="H4" s="40">
        <v>3</v>
      </c>
      <c r="I4" s="40"/>
      <c r="J4" s="40"/>
      <c r="K4" s="40"/>
      <c r="L4" s="40"/>
      <c r="M4" s="23">
        <f>SUM(G4:L4)</f>
        <v>6</v>
      </c>
      <c r="N4" s="13"/>
    </row>
    <row r="5" spans="1:14" x14ac:dyDescent="0.2">
      <c r="A5" s="47">
        <v>2</v>
      </c>
      <c r="B5" s="8" t="s">
        <v>51</v>
      </c>
      <c r="C5" s="8" t="s">
        <v>52</v>
      </c>
      <c r="D5" s="65" t="s">
        <v>45</v>
      </c>
      <c r="E5" s="93">
        <v>2005</v>
      </c>
      <c r="F5" s="74">
        <f>COUNT(G5:L5)</f>
        <v>1</v>
      </c>
      <c r="G5" s="65">
        <v>5</v>
      </c>
      <c r="H5" s="13"/>
      <c r="I5" s="13"/>
      <c r="J5" s="13"/>
      <c r="K5" s="13"/>
      <c r="L5" s="13"/>
      <c r="M5" s="64">
        <f>SUM(G5:L5)</f>
        <v>5</v>
      </c>
      <c r="N5" s="13"/>
    </row>
    <row r="6" spans="1:14" x14ac:dyDescent="0.2">
      <c r="A6" s="7">
        <v>3</v>
      </c>
      <c r="B6" s="8" t="s">
        <v>50</v>
      </c>
      <c r="C6" s="8" t="s">
        <v>41</v>
      </c>
      <c r="D6" s="65" t="s">
        <v>45</v>
      </c>
      <c r="E6" s="93">
        <v>2005</v>
      </c>
      <c r="F6" s="75">
        <f>COUNT(G6:L6)</f>
        <v>1</v>
      </c>
      <c r="G6" s="65">
        <v>1</v>
      </c>
      <c r="H6" s="35"/>
      <c r="I6" s="35"/>
      <c r="J6" s="35"/>
      <c r="K6" s="35"/>
      <c r="L6" s="35"/>
      <c r="M6" s="68">
        <f>SUM(G6:L6)</f>
        <v>1</v>
      </c>
      <c r="N6" s="8"/>
    </row>
    <row r="7" spans="1:14" x14ac:dyDescent="0.2">
      <c r="A7" s="7">
        <v>4</v>
      </c>
      <c r="B7" s="8" t="s">
        <v>72</v>
      </c>
      <c r="C7" s="8" t="s">
        <v>148</v>
      </c>
      <c r="D7" s="65" t="s">
        <v>48</v>
      </c>
      <c r="E7" s="93">
        <v>2005</v>
      </c>
      <c r="F7" s="75">
        <f>COUNT(G7:L7)</f>
        <v>1</v>
      </c>
      <c r="G7" s="8"/>
      <c r="H7" s="8">
        <v>1</v>
      </c>
      <c r="I7" s="8"/>
      <c r="J7" s="8"/>
      <c r="K7" s="8"/>
      <c r="L7" s="8"/>
      <c r="M7" s="68">
        <f>SUM(G7:L7)</f>
        <v>1</v>
      </c>
      <c r="N7" s="8"/>
    </row>
  </sheetData>
  <sortState xmlns:xlrd2="http://schemas.microsoft.com/office/spreadsheetml/2017/richdata2" ref="B4:M7">
    <sortCondition descending="1" ref="M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16"/>
  <sheetViews>
    <sheetView tabSelected="1" workbookViewId="0">
      <selection activeCell="N1" sqref="N1"/>
    </sheetView>
  </sheetViews>
  <sheetFormatPr defaultColWidth="9.109375" defaultRowHeight="10.199999999999999" x14ac:dyDescent="0.2"/>
  <cols>
    <col min="1" max="1" width="3.44140625" style="10" customWidth="1"/>
    <col min="2" max="2" width="25" style="10" customWidth="1"/>
    <col min="3" max="4" width="4.33203125" style="10" customWidth="1"/>
    <col min="5" max="5" width="4.5546875" style="10" customWidth="1"/>
    <col min="6" max="6" width="3.88671875" style="10" customWidth="1"/>
    <col min="7" max="7" width="4" style="10" customWidth="1"/>
    <col min="8" max="8" width="3.88671875" style="10" customWidth="1"/>
    <col min="9" max="9" width="4" style="10" customWidth="1"/>
    <col min="10" max="16384" width="9.109375" style="10"/>
  </cols>
  <sheetData>
    <row r="2" spans="1:11" ht="15.6" x14ac:dyDescent="0.3">
      <c r="B2" s="120" t="s">
        <v>53</v>
      </c>
      <c r="C2" s="120"/>
      <c r="D2" s="120"/>
      <c r="E2" s="120"/>
      <c r="F2" s="120"/>
      <c r="G2" s="120"/>
      <c r="H2" s="120"/>
      <c r="I2" s="120"/>
    </row>
    <row r="4" spans="1:11" ht="46.8" x14ac:dyDescent="0.2">
      <c r="A4" s="1" t="s">
        <v>73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7" t="s">
        <v>21</v>
      </c>
    </row>
    <row r="5" spans="1:11" ht="12.75" customHeight="1" x14ac:dyDescent="0.2">
      <c r="A5" s="26">
        <v>1</v>
      </c>
      <c r="B5" s="34" t="s">
        <v>55</v>
      </c>
      <c r="C5" s="94">
        <f>COUNT(D5:I5)</f>
        <v>0</v>
      </c>
      <c r="D5" s="95"/>
      <c r="E5" s="95"/>
      <c r="F5" s="95"/>
      <c r="G5" s="95"/>
      <c r="H5" s="95"/>
      <c r="I5" s="95"/>
      <c r="J5" s="96">
        <f>SUM(D5:I5)</f>
        <v>0</v>
      </c>
      <c r="K5" s="30"/>
    </row>
    <row r="6" spans="1:11" x14ac:dyDescent="0.2">
      <c r="A6" s="26">
        <v>2</v>
      </c>
      <c r="B6" s="34" t="s">
        <v>44</v>
      </c>
      <c r="C6" s="94">
        <f>COUNT(D6:I6)</f>
        <v>3</v>
      </c>
      <c r="D6" s="95">
        <v>61</v>
      </c>
      <c r="E6" s="95">
        <v>63</v>
      </c>
      <c r="F6" s="95">
        <v>43</v>
      </c>
      <c r="G6" s="95"/>
      <c r="H6" s="95"/>
      <c r="I6" s="95"/>
      <c r="J6" s="96">
        <f>SUM(D6:I6)</f>
        <v>167</v>
      </c>
      <c r="K6" s="30"/>
    </row>
    <row r="7" spans="1:11" x14ac:dyDescent="0.2">
      <c r="A7" s="31">
        <v>3</v>
      </c>
      <c r="B7" s="57" t="s">
        <v>45</v>
      </c>
      <c r="C7" s="97">
        <f>COUNT(D7:I7)</f>
        <v>3</v>
      </c>
      <c r="D7" s="98">
        <v>48</v>
      </c>
      <c r="E7" s="98">
        <v>41</v>
      </c>
      <c r="F7" s="98">
        <v>38</v>
      </c>
      <c r="G7" s="98"/>
      <c r="H7" s="98"/>
      <c r="I7" s="98"/>
      <c r="J7" s="99">
        <f>SUM(D7:I7)</f>
        <v>127</v>
      </c>
      <c r="K7" s="44"/>
    </row>
    <row r="8" spans="1:11" ht="11.25" customHeight="1" x14ac:dyDescent="0.2">
      <c r="A8" s="27">
        <v>4</v>
      </c>
      <c r="B8" s="62" t="s">
        <v>54</v>
      </c>
      <c r="C8" s="92">
        <f>COUNT(D8:I8)</f>
        <v>0</v>
      </c>
      <c r="D8" s="100"/>
      <c r="E8" s="100"/>
      <c r="F8" s="100"/>
      <c r="G8" s="100"/>
      <c r="H8" s="100"/>
      <c r="I8" s="100"/>
      <c r="J8" s="92">
        <f>SUM(D8:I8)</f>
        <v>0</v>
      </c>
      <c r="K8" s="30"/>
    </row>
    <row r="9" spans="1:11" x14ac:dyDescent="0.2">
      <c r="A9" s="58">
        <v>5</v>
      </c>
      <c r="B9" s="59" t="s">
        <v>48</v>
      </c>
      <c r="C9" s="92">
        <f>COUNT(D9:I9)</f>
        <v>3</v>
      </c>
      <c r="D9" s="101">
        <v>20</v>
      </c>
      <c r="E9" s="101">
        <v>32</v>
      </c>
      <c r="F9" s="101">
        <v>23</v>
      </c>
      <c r="G9" s="101"/>
      <c r="H9" s="101"/>
      <c r="I9" s="101"/>
      <c r="J9" s="92">
        <f>SUM(D9:I9)</f>
        <v>75</v>
      </c>
      <c r="K9" s="8"/>
    </row>
    <row r="10" spans="1:11" x14ac:dyDescent="0.2">
      <c r="A10" s="54"/>
      <c r="B10" s="60"/>
      <c r="C10" s="54"/>
      <c r="D10" s="61"/>
      <c r="E10" s="61"/>
      <c r="F10" s="61"/>
      <c r="G10" s="61"/>
      <c r="H10" s="61"/>
      <c r="I10" s="61"/>
      <c r="J10" s="55"/>
    </row>
    <row r="11" spans="1:11" x14ac:dyDescent="0.2">
      <c r="A11" s="54"/>
      <c r="B11" s="60"/>
      <c r="C11" s="54"/>
      <c r="D11" s="61"/>
      <c r="E11" s="61"/>
      <c r="F11" s="61"/>
      <c r="G11" s="61"/>
      <c r="H11" s="61"/>
      <c r="I11" s="61"/>
      <c r="J11" s="55"/>
    </row>
    <row r="12" spans="1:11" x14ac:dyDescent="0.2">
      <c r="A12" s="54"/>
      <c r="B12" s="60"/>
      <c r="C12" s="54"/>
      <c r="D12" s="61"/>
      <c r="E12" s="61"/>
      <c r="F12" s="61"/>
      <c r="G12" s="61"/>
      <c r="H12" s="61"/>
      <c r="I12" s="61"/>
      <c r="J12" s="55"/>
    </row>
    <row r="13" spans="1:11" x14ac:dyDescent="0.2">
      <c r="A13" s="54"/>
      <c r="B13" s="60"/>
      <c r="C13" s="54"/>
      <c r="D13" s="61"/>
      <c r="E13" s="61"/>
      <c r="F13" s="61"/>
      <c r="G13" s="61"/>
      <c r="H13" s="61"/>
      <c r="I13" s="61"/>
      <c r="J13" s="55"/>
    </row>
    <row r="14" spans="1:11" x14ac:dyDescent="0.2">
      <c r="A14" s="54"/>
      <c r="B14" s="60"/>
      <c r="C14" s="54"/>
      <c r="D14" s="61"/>
      <c r="E14" s="61"/>
      <c r="F14" s="61"/>
      <c r="G14" s="61"/>
      <c r="H14" s="61"/>
      <c r="I14" s="61"/>
      <c r="J14" s="55"/>
    </row>
    <row r="15" spans="1:11" x14ac:dyDescent="0.2">
      <c r="A15" s="54"/>
      <c r="B15" s="60"/>
      <c r="C15" s="54"/>
      <c r="D15" s="61"/>
      <c r="E15" s="61"/>
      <c r="F15" s="61"/>
      <c r="G15" s="61"/>
      <c r="H15" s="61"/>
      <c r="I15" s="61"/>
      <c r="J15" s="55"/>
    </row>
    <row r="16" spans="1:11" x14ac:dyDescent="0.2">
      <c r="A16" s="54"/>
      <c r="B16" s="60"/>
      <c r="C16" s="54"/>
      <c r="D16" s="61"/>
      <c r="E16" s="61"/>
      <c r="F16" s="61"/>
      <c r="G16" s="61"/>
      <c r="H16" s="61"/>
      <c r="I16" s="61"/>
      <c r="J16" s="55"/>
    </row>
  </sheetData>
  <sortState xmlns:xlrd2="http://schemas.microsoft.com/office/spreadsheetml/2017/richdata2"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Biblioteka - Centrum Kultury w Łubiance</cp:lastModifiedBy>
  <cp:lastPrinted>2014-09-19T10:08:58Z</cp:lastPrinted>
  <dcterms:created xsi:type="dcterms:W3CDTF">2010-09-24T10:32:41Z</dcterms:created>
  <dcterms:modified xsi:type="dcterms:W3CDTF">2019-03-19T16:28:06Z</dcterms:modified>
</cp:coreProperties>
</file>